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4B5082D1-A9AF-407A-91F3-FCA7622AFD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Z48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S42" i="3"/>
  <c r="X40" i="2"/>
  <c r="L40" i="2"/>
  <c r="H40" i="2"/>
  <c r="AA39" i="2"/>
  <c r="Z39" i="2"/>
  <c r="Y39" i="2"/>
  <c r="Y40" i="2" s="1"/>
  <c r="X39" i="2"/>
  <c r="W39" i="2"/>
  <c r="V39" i="2"/>
  <c r="U39" i="2"/>
  <c r="T39" i="2"/>
  <c r="S39" i="2"/>
  <c r="R39" i="2"/>
  <c r="Q39" i="2"/>
  <c r="Q40" i="2" s="1"/>
  <c r="P39" i="2"/>
  <c r="O39" i="2"/>
  <c r="N39" i="2"/>
  <c r="M39" i="2"/>
  <c r="L39" i="2"/>
  <c r="K39" i="2"/>
  <c r="J39" i="2"/>
  <c r="I39" i="2"/>
  <c r="I40" i="2" s="1"/>
  <c r="H39" i="2"/>
  <c r="G39" i="2"/>
  <c r="F39" i="2"/>
  <c r="E39" i="2"/>
  <c r="D39" i="2"/>
  <c r="C39" i="2"/>
  <c r="W40" i="3"/>
  <c r="O40" i="3"/>
  <c r="J40" i="3"/>
  <c r="AA39" i="3"/>
  <c r="Y39" i="3"/>
  <c r="Y40" i="3" s="1"/>
  <c r="X39" i="3"/>
  <c r="W39" i="3"/>
  <c r="V39" i="3"/>
  <c r="U39" i="3"/>
  <c r="U40" i="3" s="1"/>
  <c r="T39" i="3"/>
  <c r="S39" i="3"/>
  <c r="R39" i="3"/>
  <c r="Q39" i="3"/>
  <c r="Q40" i="3" s="1"/>
  <c r="P39" i="3"/>
  <c r="O39" i="3"/>
  <c r="N39" i="3"/>
  <c r="M39" i="3"/>
  <c r="M40" i="3" s="1"/>
  <c r="L39" i="3"/>
  <c r="K39" i="3"/>
  <c r="J39" i="3"/>
  <c r="I39" i="3"/>
  <c r="I40" i="3" s="1"/>
  <c r="H39" i="3"/>
  <c r="G39" i="3"/>
  <c r="F39" i="3"/>
  <c r="E39" i="3"/>
  <c r="E40" i="3" s="1"/>
  <c r="D39" i="3"/>
  <c r="C39" i="3"/>
  <c r="Y40" i="4"/>
  <c r="Q40" i="4"/>
  <c r="I40" i="4"/>
  <c r="H40" i="4"/>
  <c r="AA39" i="4"/>
  <c r="AA40" i="4" s="1"/>
  <c r="Z39" i="4"/>
  <c r="Y39" i="4"/>
  <c r="X39" i="4"/>
  <c r="W39" i="4"/>
  <c r="V39" i="4"/>
  <c r="V40" i="4" s="1"/>
  <c r="U39" i="4"/>
  <c r="T39" i="4"/>
  <c r="S39" i="4"/>
  <c r="S40" i="4" s="1"/>
  <c r="R39" i="4"/>
  <c r="R40" i="4" s="1"/>
  <c r="Q39" i="4"/>
  <c r="P39" i="4"/>
  <c r="O39" i="4"/>
  <c r="N39" i="4"/>
  <c r="N40" i="4" s="1"/>
  <c r="M39" i="4"/>
  <c r="L39" i="4"/>
  <c r="K39" i="4"/>
  <c r="K40" i="4" s="1"/>
  <c r="J39" i="4"/>
  <c r="J40" i="4" s="1"/>
  <c r="I39" i="4"/>
  <c r="H39" i="4"/>
  <c r="G39" i="4"/>
  <c r="F39" i="4"/>
  <c r="F40" i="4" s="1"/>
  <c r="E39" i="4"/>
  <c r="D39" i="4"/>
  <c r="C39" i="4"/>
  <c r="C40" i="4" s="1"/>
  <c r="J40" i="5"/>
  <c r="AA39" i="5"/>
  <c r="AA40" i="5" s="1"/>
  <c r="Y39" i="5"/>
  <c r="X39" i="5"/>
  <c r="Z39" i="5" s="1"/>
  <c r="W39" i="5"/>
  <c r="V39" i="5"/>
  <c r="U39" i="5"/>
  <c r="T39" i="5"/>
  <c r="S39" i="5"/>
  <c r="R39" i="5"/>
  <c r="R40" i="5" s="1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Y40" i="6"/>
  <c r="Q40" i="6"/>
  <c r="I40" i="6"/>
  <c r="AA39" i="6"/>
  <c r="AA40" i="6" s="1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V40" i="7"/>
  <c r="N40" i="7"/>
  <c r="F40" i="7"/>
  <c r="AA39" i="7"/>
  <c r="Y39" i="7"/>
  <c r="X39" i="7"/>
  <c r="Z39" i="7" s="1"/>
  <c r="W39" i="7"/>
  <c r="V39" i="7"/>
  <c r="U39" i="7"/>
  <c r="T39" i="7"/>
  <c r="S39" i="7"/>
  <c r="S40" i="7" s="1"/>
  <c r="R39" i="7"/>
  <c r="Q39" i="7"/>
  <c r="P39" i="7"/>
  <c r="O39" i="7"/>
  <c r="N39" i="7"/>
  <c r="M39" i="7"/>
  <c r="L39" i="7"/>
  <c r="K39" i="7"/>
  <c r="K40" i="7" s="1"/>
  <c r="J39" i="7"/>
  <c r="I39" i="7"/>
  <c r="H39" i="7"/>
  <c r="G39" i="7"/>
  <c r="F39" i="7"/>
  <c r="E39" i="7"/>
  <c r="D39" i="7"/>
  <c r="C39" i="7"/>
  <c r="C40" i="7" s="1"/>
  <c r="Q40" i="8"/>
  <c r="AA39" i="8"/>
  <c r="AA40" i="8" s="1"/>
  <c r="Z39" i="8"/>
  <c r="Y39" i="8"/>
  <c r="X39" i="8"/>
  <c r="W39" i="8"/>
  <c r="W40" i="8" s="1"/>
  <c r="V39" i="8"/>
  <c r="U39" i="8"/>
  <c r="T39" i="8"/>
  <c r="S39" i="8"/>
  <c r="S40" i="8" s="1"/>
  <c r="R39" i="8"/>
  <c r="Q39" i="8"/>
  <c r="P39" i="8"/>
  <c r="O39" i="8"/>
  <c r="O40" i="8" s="1"/>
  <c r="N39" i="8"/>
  <c r="M39" i="8"/>
  <c r="L39" i="8"/>
  <c r="K39" i="8"/>
  <c r="K40" i="8" s="1"/>
  <c r="J39" i="8"/>
  <c r="I39" i="8"/>
  <c r="H39" i="8"/>
  <c r="G39" i="8"/>
  <c r="G40" i="8" s="1"/>
  <c r="F39" i="8"/>
  <c r="E39" i="8"/>
  <c r="D39" i="8"/>
  <c r="C39" i="8"/>
  <c r="C40" i="8" s="1"/>
  <c r="O40" i="9"/>
  <c r="K40" i="9"/>
  <c r="AA39" i="9"/>
  <c r="Y39" i="9"/>
  <c r="Y40" i="9" s="1"/>
  <c r="X39" i="9"/>
  <c r="W39" i="9"/>
  <c r="V39" i="9"/>
  <c r="U39" i="9"/>
  <c r="T39" i="9"/>
  <c r="S39" i="9"/>
  <c r="R39" i="9"/>
  <c r="Q39" i="9"/>
  <c r="Q40" i="9" s="1"/>
  <c r="P39" i="9"/>
  <c r="O39" i="9"/>
  <c r="N39" i="9"/>
  <c r="M39" i="9"/>
  <c r="L39" i="9"/>
  <c r="K39" i="9"/>
  <c r="J39" i="9"/>
  <c r="I39" i="9"/>
  <c r="I40" i="9" s="1"/>
  <c r="H39" i="9"/>
  <c r="G39" i="9"/>
  <c r="F39" i="9"/>
  <c r="E39" i="9"/>
  <c r="D39" i="9"/>
  <c r="C39" i="9"/>
  <c r="I40" i="10"/>
  <c r="AA39" i="10"/>
  <c r="Y39" i="10"/>
  <c r="X39" i="10"/>
  <c r="W39" i="10"/>
  <c r="V39" i="10"/>
  <c r="U39" i="10"/>
  <c r="T39" i="10"/>
  <c r="T40" i="10" s="1"/>
  <c r="S39" i="10"/>
  <c r="R39" i="10"/>
  <c r="Q39" i="10"/>
  <c r="P39" i="10"/>
  <c r="P40" i="10" s="1"/>
  <c r="O39" i="10"/>
  <c r="N39" i="10"/>
  <c r="M39" i="10"/>
  <c r="L39" i="10"/>
  <c r="L40" i="10" s="1"/>
  <c r="K39" i="10"/>
  <c r="J39" i="10"/>
  <c r="I39" i="10"/>
  <c r="H39" i="10"/>
  <c r="H40" i="10" s="1"/>
  <c r="G39" i="10"/>
  <c r="F39" i="10"/>
  <c r="E39" i="10"/>
  <c r="D39" i="10"/>
  <c r="D40" i="10" s="1"/>
  <c r="C39" i="10"/>
  <c r="AA39" i="11"/>
  <c r="Y39" i="11"/>
  <c r="X39" i="11"/>
  <c r="Z39" i="11" s="1"/>
  <c r="W39" i="11"/>
  <c r="W40" i="11" s="1"/>
  <c r="V39" i="11"/>
  <c r="U39" i="11"/>
  <c r="T39" i="11"/>
  <c r="T40" i="11" s="1"/>
  <c r="S39" i="11"/>
  <c r="S40" i="11" s="1"/>
  <c r="R39" i="11"/>
  <c r="Q39" i="11"/>
  <c r="P39" i="11"/>
  <c r="P40" i="11" s="1"/>
  <c r="O39" i="11"/>
  <c r="N39" i="11"/>
  <c r="M39" i="11"/>
  <c r="L39" i="11"/>
  <c r="L40" i="11" s="1"/>
  <c r="K39" i="11"/>
  <c r="J39" i="11"/>
  <c r="I39" i="11"/>
  <c r="H39" i="11"/>
  <c r="H40" i="11" s="1"/>
  <c r="G39" i="11"/>
  <c r="G40" i="11" s="1"/>
  <c r="F39" i="11"/>
  <c r="E39" i="11"/>
  <c r="D39" i="11"/>
  <c r="D40" i="11" s="1"/>
  <c r="C39" i="11"/>
  <c r="C40" i="11" s="1"/>
  <c r="Q40" i="12"/>
  <c r="M40" i="12"/>
  <c r="AA39" i="12"/>
  <c r="AA40" i="12" s="1"/>
  <c r="Z39" i="12"/>
  <c r="Y39" i="12"/>
  <c r="X39" i="12"/>
  <c r="W39" i="12"/>
  <c r="V39" i="12"/>
  <c r="U39" i="12"/>
  <c r="T39" i="12"/>
  <c r="S39" i="12"/>
  <c r="S40" i="12" s="1"/>
  <c r="R39" i="12"/>
  <c r="R40" i="12" s="1"/>
  <c r="Q39" i="12"/>
  <c r="P39" i="12"/>
  <c r="O39" i="12"/>
  <c r="N39" i="12"/>
  <c r="M39" i="12"/>
  <c r="L39" i="12"/>
  <c r="K39" i="12"/>
  <c r="K40" i="12" s="1"/>
  <c r="J39" i="12"/>
  <c r="J40" i="12" s="1"/>
  <c r="I39" i="12"/>
  <c r="H39" i="12"/>
  <c r="G39" i="12"/>
  <c r="F39" i="12"/>
  <c r="E39" i="12"/>
  <c r="D39" i="12"/>
  <c r="C39" i="12"/>
  <c r="C40" i="12" s="1"/>
  <c r="AA40" i="1"/>
  <c r="K40" i="1"/>
  <c r="AA39" i="1"/>
  <c r="Y39" i="1"/>
  <c r="Y40" i="1" s="1"/>
  <c r="X39" i="1"/>
  <c r="Z39" i="1" s="1"/>
  <c r="W39" i="1"/>
  <c r="V39" i="1"/>
  <c r="V40" i="1" s="1"/>
  <c r="U39" i="1"/>
  <c r="U40" i="1" s="1"/>
  <c r="T39" i="1"/>
  <c r="S39" i="1"/>
  <c r="R39" i="1"/>
  <c r="R40" i="1" s="1"/>
  <c r="Q39" i="1"/>
  <c r="Q40" i="1" s="1"/>
  <c r="P39" i="1"/>
  <c r="O39" i="1"/>
  <c r="N39" i="1"/>
  <c r="N40" i="1" s="1"/>
  <c r="M39" i="1"/>
  <c r="M40" i="1" s="1"/>
  <c r="L39" i="1"/>
  <c r="K39" i="1"/>
  <c r="J39" i="1"/>
  <c r="J40" i="1" s="1"/>
  <c r="I39" i="1"/>
  <c r="I40" i="1" s="1"/>
  <c r="H39" i="1"/>
  <c r="G39" i="1"/>
  <c r="F39" i="1"/>
  <c r="F40" i="1" s="1"/>
  <c r="E39" i="1"/>
  <c r="E40" i="1" s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K34" i="2"/>
  <c r="J34" i="2"/>
  <c r="I34" i="2"/>
  <c r="H34" i="2"/>
  <c r="G34" i="2"/>
  <c r="F34" i="2"/>
  <c r="E34" i="2"/>
  <c r="D34" i="2"/>
  <c r="D40" i="2" s="1"/>
  <c r="C34" i="2"/>
  <c r="AA34" i="3"/>
  <c r="AA40" i="3" s="1"/>
  <c r="Z34" i="3"/>
  <c r="Y34" i="3"/>
  <c r="X34" i="3"/>
  <c r="W34" i="3"/>
  <c r="V34" i="3"/>
  <c r="V40" i="3" s="1"/>
  <c r="U34" i="3"/>
  <c r="T34" i="3"/>
  <c r="S34" i="3"/>
  <c r="S40" i="3" s="1"/>
  <c r="R34" i="3"/>
  <c r="R40" i="3" s="1"/>
  <c r="Q34" i="3"/>
  <c r="P34" i="3"/>
  <c r="O34" i="3"/>
  <c r="N34" i="3"/>
  <c r="N40" i="3" s="1"/>
  <c r="M34" i="3"/>
  <c r="L34" i="3"/>
  <c r="K34" i="3"/>
  <c r="K40" i="3" s="1"/>
  <c r="J34" i="3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X34" i="4"/>
  <c r="Z34" i="4" s="1"/>
  <c r="W34" i="4"/>
  <c r="V34" i="4"/>
  <c r="U34" i="4"/>
  <c r="U40" i="4" s="1"/>
  <c r="T34" i="4"/>
  <c r="T40" i="4" s="1"/>
  <c r="S34" i="4"/>
  <c r="R34" i="4"/>
  <c r="Q34" i="4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G34" i="4"/>
  <c r="F34" i="4"/>
  <c r="E34" i="4"/>
  <c r="E40" i="4" s="1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S40" i="5" s="1"/>
  <c r="R34" i="5"/>
  <c r="Q34" i="5"/>
  <c r="P34" i="5"/>
  <c r="O34" i="5"/>
  <c r="N34" i="5"/>
  <c r="N40" i="5" s="1"/>
  <c r="M34" i="5"/>
  <c r="L34" i="5"/>
  <c r="K34" i="5"/>
  <c r="K40" i="5" s="1"/>
  <c r="J34" i="5"/>
  <c r="I34" i="5"/>
  <c r="H34" i="5"/>
  <c r="G34" i="5"/>
  <c r="F34" i="5"/>
  <c r="F40" i="5" s="1"/>
  <c r="E34" i="5"/>
  <c r="D34" i="5"/>
  <c r="C34" i="5"/>
  <c r="C40" i="5" s="1"/>
  <c r="AA34" i="6"/>
  <c r="Y34" i="6"/>
  <c r="X34" i="6"/>
  <c r="W34" i="6"/>
  <c r="V34" i="6"/>
  <c r="U34" i="6"/>
  <c r="U40" i="6" s="1"/>
  <c r="T34" i="6"/>
  <c r="T40" i="6" s="1"/>
  <c r="S34" i="6"/>
  <c r="R34" i="6"/>
  <c r="Q34" i="6"/>
  <c r="P34" i="6"/>
  <c r="P40" i="6" s="1"/>
  <c r="O34" i="6"/>
  <c r="N34" i="6"/>
  <c r="M34" i="6"/>
  <c r="M40" i="6" s="1"/>
  <c r="L34" i="6"/>
  <c r="L40" i="6" s="1"/>
  <c r="K34" i="6"/>
  <c r="J34" i="6"/>
  <c r="I34" i="6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R34" i="7"/>
  <c r="R40" i="7" s="1"/>
  <c r="Q34" i="7"/>
  <c r="P34" i="7"/>
  <c r="O34" i="7"/>
  <c r="O40" i="7" s="1"/>
  <c r="N34" i="7"/>
  <c r="M34" i="7"/>
  <c r="L34" i="7"/>
  <c r="K34" i="7"/>
  <c r="J34" i="7"/>
  <c r="J40" i="7" s="1"/>
  <c r="I34" i="7"/>
  <c r="H34" i="7"/>
  <c r="G34" i="7"/>
  <c r="G40" i="7" s="1"/>
  <c r="F34" i="7"/>
  <c r="E34" i="7"/>
  <c r="D34" i="7"/>
  <c r="C34" i="7"/>
  <c r="AA34" i="8"/>
  <c r="Z34" i="8"/>
  <c r="Y34" i="8"/>
  <c r="Y40" i="8" s="1"/>
  <c r="X34" i="8"/>
  <c r="W34" i="8"/>
  <c r="V34" i="8"/>
  <c r="U34" i="8"/>
  <c r="U40" i="8" s="1"/>
  <c r="T34" i="8"/>
  <c r="S34" i="8"/>
  <c r="R34" i="8"/>
  <c r="Q34" i="8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N34" i="9"/>
  <c r="M34" i="9"/>
  <c r="L34" i="9"/>
  <c r="K34" i="9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K40" i="11" s="1"/>
  <c r="J34" i="11"/>
  <c r="I34" i="11"/>
  <c r="H34" i="11"/>
  <c r="G34" i="11"/>
  <c r="F34" i="11"/>
  <c r="E34" i="11"/>
  <c r="D34" i="11"/>
  <c r="C34" i="11"/>
  <c r="AA34" i="12"/>
  <c r="Z34" i="12"/>
  <c r="Y34" i="12"/>
  <c r="Y40" i="12" s="1"/>
  <c r="X34" i="12"/>
  <c r="W34" i="12"/>
  <c r="V34" i="12"/>
  <c r="U34" i="12"/>
  <c r="U40" i="12" s="1"/>
  <c r="T34" i="12"/>
  <c r="S34" i="12"/>
  <c r="R34" i="12"/>
  <c r="Q34" i="12"/>
  <c r="P34" i="12"/>
  <c r="O34" i="12"/>
  <c r="N34" i="12"/>
  <c r="M34" i="12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J34" i="1"/>
  <c r="I34" i="1"/>
  <c r="H34" i="1"/>
  <c r="G34" i="1"/>
  <c r="G40" i="1" s="1"/>
  <c r="F34" i="1"/>
  <c r="E34" i="1"/>
  <c r="D34" i="1"/>
  <c r="C34" i="1"/>
  <c r="C40" i="1" s="1"/>
  <c r="AA24" i="2"/>
  <c r="AA25" i="2" s="1"/>
  <c r="Z24" i="2"/>
  <c r="Y24" i="2"/>
  <c r="X24" i="2"/>
  <c r="W24" i="2"/>
  <c r="V24" i="2"/>
  <c r="U24" i="2"/>
  <c r="T24" i="2"/>
  <c r="S24" i="2"/>
  <c r="S25" i="2" s="1"/>
  <c r="R24" i="2"/>
  <c r="R25" i="2" s="1"/>
  <c r="Q24" i="2"/>
  <c r="P24" i="2"/>
  <c r="O24" i="2"/>
  <c r="N24" i="2"/>
  <c r="M24" i="2"/>
  <c r="L24" i="2"/>
  <c r="K24" i="2"/>
  <c r="K25" i="2" s="1"/>
  <c r="J24" i="2"/>
  <c r="J25" i="2" s="1"/>
  <c r="I24" i="2"/>
  <c r="H24" i="2"/>
  <c r="G24" i="2"/>
  <c r="F24" i="2"/>
  <c r="E24" i="2"/>
  <c r="D24" i="2"/>
  <c r="C24" i="2"/>
  <c r="C25" i="2" s="1"/>
  <c r="AA25" i="3"/>
  <c r="AA42" i="3" s="1"/>
  <c r="AA24" i="3"/>
  <c r="Y24" i="3"/>
  <c r="X24" i="3"/>
  <c r="W24" i="3"/>
  <c r="V24" i="3"/>
  <c r="V25" i="3" s="1"/>
  <c r="V42" i="3" s="1"/>
  <c r="U24" i="3"/>
  <c r="U25" i="3" s="1"/>
  <c r="U42" i="3" s="1"/>
  <c r="T24" i="3"/>
  <c r="S24" i="3"/>
  <c r="R24" i="3"/>
  <c r="Q24" i="3"/>
  <c r="P24" i="3"/>
  <c r="O24" i="3"/>
  <c r="N24" i="3"/>
  <c r="N25" i="3" s="1"/>
  <c r="N42" i="3" s="1"/>
  <c r="M24" i="3"/>
  <c r="M25" i="3" s="1"/>
  <c r="M42" i="3" s="1"/>
  <c r="L24" i="3"/>
  <c r="K24" i="3"/>
  <c r="J24" i="3"/>
  <c r="I24" i="3"/>
  <c r="H24" i="3"/>
  <c r="G24" i="3"/>
  <c r="F24" i="3"/>
  <c r="F25" i="3" s="1"/>
  <c r="F42" i="3" s="1"/>
  <c r="E24" i="3"/>
  <c r="E25" i="3" s="1"/>
  <c r="E42" i="3" s="1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P25" i="4" s="1"/>
  <c r="P42" i="4" s="1"/>
  <c r="O24" i="4"/>
  <c r="N24" i="4"/>
  <c r="M24" i="4"/>
  <c r="L24" i="4"/>
  <c r="K24" i="4"/>
  <c r="J24" i="4"/>
  <c r="I24" i="4"/>
  <c r="H24" i="4"/>
  <c r="H25" i="4" s="1"/>
  <c r="H42" i="4" s="1"/>
  <c r="G24" i="4"/>
  <c r="F24" i="4"/>
  <c r="E24" i="4"/>
  <c r="D24" i="4"/>
  <c r="C24" i="4"/>
  <c r="U25" i="5"/>
  <c r="E25" i="5"/>
  <c r="AA24" i="5"/>
  <c r="Y24" i="5"/>
  <c r="X24" i="5"/>
  <c r="Z24" i="5" s="1"/>
  <c r="W24" i="5"/>
  <c r="V24" i="5"/>
  <c r="U24" i="5"/>
  <c r="T24" i="5"/>
  <c r="T25" i="5" s="1"/>
  <c r="S24" i="5"/>
  <c r="R24" i="5"/>
  <c r="R25" i="5" s="1"/>
  <c r="Q24" i="5"/>
  <c r="P24" i="5"/>
  <c r="O24" i="5"/>
  <c r="N24" i="5"/>
  <c r="M24" i="5"/>
  <c r="L24" i="5"/>
  <c r="L25" i="5" s="1"/>
  <c r="K24" i="5"/>
  <c r="J24" i="5"/>
  <c r="J25" i="5" s="1"/>
  <c r="J42" i="5" s="1"/>
  <c r="I24" i="5"/>
  <c r="H24" i="5"/>
  <c r="G24" i="5"/>
  <c r="F24" i="5"/>
  <c r="E24" i="5"/>
  <c r="D24" i="5"/>
  <c r="D25" i="5" s="1"/>
  <c r="C24" i="5"/>
  <c r="C25" i="5" s="1"/>
  <c r="C42" i="5" s="1"/>
  <c r="AA25" i="6"/>
  <c r="AA42" i="6" s="1"/>
  <c r="O25" i="6"/>
  <c r="M25" i="6"/>
  <c r="M42" i="6" s="1"/>
  <c r="K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W25" i="7"/>
  <c r="W42" i="7" s="1"/>
  <c r="G25" i="7"/>
  <c r="G42" i="7" s="1"/>
  <c r="AA24" i="7"/>
  <c r="Y24" i="7"/>
  <c r="X24" i="7"/>
  <c r="Z24" i="7" s="1"/>
  <c r="W24" i="7"/>
  <c r="V24" i="7"/>
  <c r="V25" i="7" s="1"/>
  <c r="V42" i="7" s="1"/>
  <c r="U24" i="7"/>
  <c r="T24" i="7"/>
  <c r="S24" i="7"/>
  <c r="R24" i="7"/>
  <c r="Q24" i="7"/>
  <c r="P24" i="7"/>
  <c r="O24" i="7"/>
  <c r="N24" i="7"/>
  <c r="N25" i="7" s="1"/>
  <c r="N42" i="7" s="1"/>
  <c r="M24" i="7"/>
  <c r="L24" i="7"/>
  <c r="K24" i="7"/>
  <c r="J24" i="7"/>
  <c r="I24" i="7"/>
  <c r="H24" i="7"/>
  <c r="G24" i="7"/>
  <c r="F24" i="7"/>
  <c r="F25" i="7" s="1"/>
  <c r="F42" i="7" s="1"/>
  <c r="E24" i="7"/>
  <c r="D24" i="7"/>
  <c r="C24" i="7"/>
  <c r="AA24" i="8"/>
  <c r="Y24" i="8"/>
  <c r="X24" i="8"/>
  <c r="W24" i="8"/>
  <c r="V24" i="8"/>
  <c r="U24" i="8"/>
  <c r="U25" i="8" s="1"/>
  <c r="U42" i="8" s="1"/>
  <c r="T24" i="8"/>
  <c r="T25" i="8" s="1"/>
  <c r="S24" i="8"/>
  <c r="S25" i="8" s="1"/>
  <c r="S42" i="8" s="1"/>
  <c r="R24" i="8"/>
  <c r="Q24" i="8"/>
  <c r="P24" i="8"/>
  <c r="O24" i="8"/>
  <c r="N24" i="8"/>
  <c r="M24" i="8"/>
  <c r="L24" i="8"/>
  <c r="L25" i="8" s="1"/>
  <c r="K24" i="8"/>
  <c r="J24" i="8"/>
  <c r="I24" i="8"/>
  <c r="H24" i="8"/>
  <c r="G24" i="8"/>
  <c r="F24" i="8"/>
  <c r="E24" i="8"/>
  <c r="E25" i="8" s="1"/>
  <c r="E42" i="8" s="1"/>
  <c r="D24" i="8"/>
  <c r="D25" i="8" s="1"/>
  <c r="C24" i="8"/>
  <c r="C25" i="8" s="1"/>
  <c r="C42" i="8" s="1"/>
  <c r="O25" i="9"/>
  <c r="O42" i="9" s="1"/>
  <c r="M25" i="9"/>
  <c r="AA24" i="9"/>
  <c r="Y24" i="9"/>
  <c r="X24" i="9"/>
  <c r="Z24" i="9" s="1"/>
  <c r="W24" i="9"/>
  <c r="V24" i="9"/>
  <c r="U24" i="9"/>
  <c r="T24" i="9"/>
  <c r="S24" i="9"/>
  <c r="R24" i="9"/>
  <c r="Q24" i="9"/>
  <c r="P24" i="9"/>
  <c r="P25" i="9" s="1"/>
  <c r="O24" i="9"/>
  <c r="N24" i="9"/>
  <c r="M24" i="9"/>
  <c r="L24" i="9"/>
  <c r="K24" i="9"/>
  <c r="J24" i="9"/>
  <c r="I24" i="9"/>
  <c r="H24" i="9"/>
  <c r="H25" i="9" s="1"/>
  <c r="G24" i="9"/>
  <c r="F24" i="9"/>
  <c r="E24" i="9"/>
  <c r="D24" i="9"/>
  <c r="C24" i="9"/>
  <c r="W25" i="10"/>
  <c r="G25" i="10"/>
  <c r="AA24" i="10"/>
  <c r="Y24" i="10"/>
  <c r="X24" i="10"/>
  <c r="X25" i="10" s="1"/>
  <c r="W24" i="10"/>
  <c r="V24" i="10"/>
  <c r="V25" i="10" s="1"/>
  <c r="U24" i="10"/>
  <c r="T24" i="10"/>
  <c r="S24" i="10"/>
  <c r="R24" i="10"/>
  <c r="Q24" i="10"/>
  <c r="P24" i="10"/>
  <c r="P25" i="10" s="1"/>
  <c r="P42" i="10" s="1"/>
  <c r="O24" i="10"/>
  <c r="N24" i="10"/>
  <c r="N25" i="10" s="1"/>
  <c r="M24" i="10"/>
  <c r="L24" i="10"/>
  <c r="K24" i="10"/>
  <c r="J24" i="10"/>
  <c r="I24" i="10"/>
  <c r="H24" i="10"/>
  <c r="H25" i="10" s="1"/>
  <c r="H42" i="10" s="1"/>
  <c r="G24" i="10"/>
  <c r="F24" i="10"/>
  <c r="F25" i="10" s="1"/>
  <c r="E24" i="10"/>
  <c r="D24" i="10"/>
  <c r="C24" i="10"/>
  <c r="W25" i="11"/>
  <c r="U25" i="11"/>
  <c r="G25" i="11"/>
  <c r="E25" i="11"/>
  <c r="AA24" i="11"/>
  <c r="Y24" i="11"/>
  <c r="X24" i="11"/>
  <c r="Z24" i="11" s="1"/>
  <c r="W24" i="11"/>
  <c r="V24" i="11"/>
  <c r="U24" i="11"/>
  <c r="T24" i="11"/>
  <c r="T25" i="11" s="1"/>
  <c r="T42" i="11" s="1"/>
  <c r="S24" i="11"/>
  <c r="S25" i="11" s="1"/>
  <c r="S42" i="11" s="1"/>
  <c r="R24" i="11"/>
  <c r="Q24" i="11"/>
  <c r="P24" i="11"/>
  <c r="O24" i="11"/>
  <c r="N24" i="11"/>
  <c r="M24" i="11"/>
  <c r="L24" i="11"/>
  <c r="L25" i="11" s="1"/>
  <c r="L42" i="11" s="1"/>
  <c r="K24" i="11"/>
  <c r="J24" i="11"/>
  <c r="I24" i="11"/>
  <c r="H24" i="11"/>
  <c r="G24" i="11"/>
  <c r="F24" i="11"/>
  <c r="E24" i="11"/>
  <c r="D24" i="11"/>
  <c r="D25" i="11" s="1"/>
  <c r="D42" i="11" s="1"/>
  <c r="C24" i="11"/>
  <c r="C25" i="11" s="1"/>
  <c r="C42" i="11" s="1"/>
  <c r="O25" i="12"/>
  <c r="M25" i="12"/>
  <c r="M42" i="12" s="1"/>
  <c r="AA24" i="12"/>
  <c r="Y24" i="12"/>
  <c r="Z24" i="12" s="1"/>
  <c r="X24" i="12"/>
  <c r="W24" i="12"/>
  <c r="V24" i="12"/>
  <c r="U24" i="12"/>
  <c r="T24" i="12"/>
  <c r="S24" i="12"/>
  <c r="R24" i="12"/>
  <c r="Q24" i="12"/>
  <c r="Q25" i="12" s="1"/>
  <c r="Q42" i="12" s="1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Y25" i="1"/>
  <c r="Y42" i="1" s="1"/>
  <c r="M25" i="1"/>
  <c r="M42" i="1" s="1"/>
  <c r="I25" i="1"/>
  <c r="I42" i="1" s="1"/>
  <c r="AA24" i="1"/>
  <c r="Y24" i="1"/>
  <c r="X24" i="1"/>
  <c r="Z24" i="1" s="1"/>
  <c r="W24" i="1"/>
  <c r="V24" i="1"/>
  <c r="V25" i="1" s="1"/>
  <c r="V42" i="1" s="1"/>
  <c r="U24" i="1"/>
  <c r="T24" i="1"/>
  <c r="S24" i="1"/>
  <c r="R24" i="1"/>
  <c r="Q24" i="1"/>
  <c r="P24" i="1"/>
  <c r="P25" i="1" s="1"/>
  <c r="O24" i="1"/>
  <c r="N24" i="1"/>
  <c r="N25" i="1" s="1"/>
  <c r="N42" i="1" s="1"/>
  <c r="M24" i="1"/>
  <c r="L24" i="1"/>
  <c r="K24" i="1"/>
  <c r="J24" i="1"/>
  <c r="I24" i="1"/>
  <c r="H24" i="1"/>
  <c r="H25" i="1" s="1"/>
  <c r="G24" i="1"/>
  <c r="F24" i="1"/>
  <c r="F25" i="1" s="1"/>
  <c r="F42" i="1" s="1"/>
  <c r="E24" i="1"/>
  <c r="D24" i="1"/>
  <c r="C24" i="1"/>
  <c r="AA12" i="2"/>
  <c r="Y12" i="2"/>
  <c r="Y25" i="2" s="1"/>
  <c r="Y42" i="2" s="1"/>
  <c r="X12" i="2"/>
  <c r="Z12" i="2" s="1"/>
  <c r="W12" i="2"/>
  <c r="V12" i="2"/>
  <c r="U12" i="2"/>
  <c r="U25" i="2" s="1"/>
  <c r="T12" i="2"/>
  <c r="S12" i="2"/>
  <c r="R12" i="2"/>
  <c r="Q12" i="2"/>
  <c r="Q25" i="2" s="1"/>
  <c r="Q42" i="2" s="1"/>
  <c r="P12" i="2"/>
  <c r="O12" i="2"/>
  <c r="N12" i="2"/>
  <c r="M12" i="2"/>
  <c r="M25" i="2" s="1"/>
  <c r="L12" i="2"/>
  <c r="K12" i="2"/>
  <c r="J12" i="2"/>
  <c r="I12" i="2"/>
  <c r="I25" i="2" s="1"/>
  <c r="I42" i="2" s="1"/>
  <c r="H12" i="2"/>
  <c r="G12" i="2"/>
  <c r="F12" i="2"/>
  <c r="E12" i="2"/>
  <c r="E25" i="2" s="1"/>
  <c r="D12" i="2"/>
  <c r="C12" i="2"/>
  <c r="AA12" i="3"/>
  <c r="Y12" i="3"/>
  <c r="X12" i="3"/>
  <c r="Z12" i="3" s="1"/>
  <c r="W12" i="3"/>
  <c r="W25" i="3" s="1"/>
  <c r="W42" i="3" s="1"/>
  <c r="V12" i="3"/>
  <c r="U12" i="3"/>
  <c r="T12" i="3"/>
  <c r="S12" i="3"/>
  <c r="S25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P12" i="4"/>
  <c r="O12" i="4"/>
  <c r="N12" i="4"/>
  <c r="M12" i="4"/>
  <c r="M25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Y12" i="5"/>
  <c r="Y25" i="5" s="1"/>
  <c r="X12" i="5"/>
  <c r="Z12" i="5" s="1"/>
  <c r="W12" i="5"/>
  <c r="W25" i="5" s="1"/>
  <c r="V12" i="5"/>
  <c r="U12" i="5"/>
  <c r="T12" i="5"/>
  <c r="S12" i="5"/>
  <c r="S25" i="5" s="1"/>
  <c r="S42" i="5" s="1"/>
  <c r="R12" i="5"/>
  <c r="Q12" i="5"/>
  <c r="Q25" i="5" s="1"/>
  <c r="P12" i="5"/>
  <c r="O12" i="5"/>
  <c r="O25" i="5" s="1"/>
  <c r="N12" i="5"/>
  <c r="M12" i="5"/>
  <c r="M25" i="5" s="1"/>
  <c r="L12" i="5"/>
  <c r="K12" i="5"/>
  <c r="J12" i="5"/>
  <c r="I12" i="5"/>
  <c r="I25" i="5" s="1"/>
  <c r="H12" i="5"/>
  <c r="G12" i="5"/>
  <c r="G25" i="5" s="1"/>
  <c r="F12" i="5"/>
  <c r="E12" i="5"/>
  <c r="D12" i="5"/>
  <c r="C12" i="5"/>
  <c r="AA12" i="6"/>
  <c r="Y12" i="6"/>
  <c r="Y25" i="6" s="1"/>
  <c r="Y42" i="6" s="1"/>
  <c r="X12" i="6"/>
  <c r="Z12" i="6" s="1"/>
  <c r="W12" i="6"/>
  <c r="W25" i="6" s="1"/>
  <c r="V12" i="6"/>
  <c r="U12" i="6"/>
  <c r="U25" i="6" s="1"/>
  <c r="U42" i="6" s="1"/>
  <c r="T12" i="6"/>
  <c r="S12" i="6"/>
  <c r="S25" i="6" s="1"/>
  <c r="R12" i="6"/>
  <c r="Q12" i="6"/>
  <c r="Q25" i="6" s="1"/>
  <c r="Q42" i="6" s="1"/>
  <c r="P12" i="6"/>
  <c r="O12" i="6"/>
  <c r="N12" i="6"/>
  <c r="M12" i="6"/>
  <c r="L12" i="6"/>
  <c r="K12" i="6"/>
  <c r="J12" i="6"/>
  <c r="I12" i="6"/>
  <c r="I25" i="6" s="1"/>
  <c r="I42" i="6" s="1"/>
  <c r="H12" i="6"/>
  <c r="G12" i="6"/>
  <c r="G25" i="6" s="1"/>
  <c r="F12" i="6"/>
  <c r="E12" i="6"/>
  <c r="E25" i="6" s="1"/>
  <c r="E42" i="6" s="1"/>
  <c r="D12" i="6"/>
  <c r="C12" i="6"/>
  <c r="C25" i="6" s="1"/>
  <c r="AA12" i="7"/>
  <c r="AA25" i="7" s="1"/>
  <c r="AA42" i="7" s="1"/>
  <c r="Z12" i="7"/>
  <c r="Y12" i="7"/>
  <c r="Y25" i="7" s="1"/>
  <c r="X12" i="7"/>
  <c r="W12" i="7"/>
  <c r="V12" i="7"/>
  <c r="U12" i="7"/>
  <c r="U25" i="7" s="1"/>
  <c r="T12" i="7"/>
  <c r="S12" i="7"/>
  <c r="S25" i="7" s="1"/>
  <c r="S42" i="7" s="1"/>
  <c r="R12" i="7"/>
  <c r="Q12" i="7"/>
  <c r="Q25" i="7" s="1"/>
  <c r="P12" i="7"/>
  <c r="O12" i="7"/>
  <c r="O25" i="7" s="1"/>
  <c r="O42" i="7" s="1"/>
  <c r="N12" i="7"/>
  <c r="M12" i="7"/>
  <c r="M25" i="7" s="1"/>
  <c r="L12" i="7"/>
  <c r="K12" i="7"/>
  <c r="K25" i="7" s="1"/>
  <c r="K42" i="7" s="1"/>
  <c r="J12" i="7"/>
  <c r="I12" i="7"/>
  <c r="I25" i="7" s="1"/>
  <c r="H12" i="7"/>
  <c r="G12" i="7"/>
  <c r="F12" i="7"/>
  <c r="E12" i="7"/>
  <c r="E25" i="7" s="1"/>
  <c r="D12" i="7"/>
  <c r="C12" i="7"/>
  <c r="C25" i="7" s="1"/>
  <c r="C42" i="7" s="1"/>
  <c r="AA12" i="8"/>
  <c r="AA25" i="8" s="1"/>
  <c r="AA42" i="8" s="1"/>
  <c r="Y12" i="8"/>
  <c r="Y25" i="8" s="1"/>
  <c r="Y42" i="8" s="1"/>
  <c r="X12" i="8"/>
  <c r="Z12" i="8" s="1"/>
  <c r="W12" i="8"/>
  <c r="W25" i="8" s="1"/>
  <c r="W42" i="8" s="1"/>
  <c r="V12" i="8"/>
  <c r="U12" i="8"/>
  <c r="T12" i="8"/>
  <c r="S12" i="8"/>
  <c r="R12" i="8"/>
  <c r="Q12" i="8"/>
  <c r="Q25" i="8" s="1"/>
  <c r="Q42" i="8" s="1"/>
  <c r="P12" i="8"/>
  <c r="O12" i="8"/>
  <c r="O25" i="8" s="1"/>
  <c r="O42" i="8" s="1"/>
  <c r="N12" i="8"/>
  <c r="M12" i="8"/>
  <c r="M25" i="8" s="1"/>
  <c r="L12" i="8"/>
  <c r="K12" i="8"/>
  <c r="K25" i="8" s="1"/>
  <c r="K42" i="8" s="1"/>
  <c r="J12" i="8"/>
  <c r="I12" i="8"/>
  <c r="I25" i="8" s="1"/>
  <c r="I42" i="8" s="1"/>
  <c r="H12" i="8"/>
  <c r="G12" i="8"/>
  <c r="G25" i="8" s="1"/>
  <c r="G42" i="8" s="1"/>
  <c r="F12" i="8"/>
  <c r="E12" i="8"/>
  <c r="D12" i="8"/>
  <c r="C12" i="8"/>
  <c r="AA12" i="9"/>
  <c r="AA25" i="9" s="1"/>
  <c r="AA42" i="9" s="1"/>
  <c r="Y12" i="9"/>
  <c r="Y25" i="9" s="1"/>
  <c r="Y42" i="9" s="1"/>
  <c r="X12" i="9"/>
  <c r="Z12" i="9" s="1"/>
  <c r="W12" i="9"/>
  <c r="W25" i="9" s="1"/>
  <c r="W42" i="9" s="1"/>
  <c r="V12" i="9"/>
  <c r="U12" i="9"/>
  <c r="U25" i="9" s="1"/>
  <c r="T12" i="9"/>
  <c r="S12" i="9"/>
  <c r="S25" i="9" s="1"/>
  <c r="S42" i="9" s="1"/>
  <c r="R12" i="9"/>
  <c r="Q12" i="9"/>
  <c r="Q25" i="9" s="1"/>
  <c r="Q42" i="9" s="1"/>
  <c r="P12" i="9"/>
  <c r="O12" i="9"/>
  <c r="N12" i="9"/>
  <c r="M12" i="9"/>
  <c r="L12" i="9"/>
  <c r="K12" i="9"/>
  <c r="K25" i="9" s="1"/>
  <c r="K42" i="9" s="1"/>
  <c r="J12" i="9"/>
  <c r="I12" i="9"/>
  <c r="I25" i="9" s="1"/>
  <c r="I42" i="9" s="1"/>
  <c r="H12" i="9"/>
  <c r="G12" i="9"/>
  <c r="G25" i="9" s="1"/>
  <c r="G42" i="9" s="1"/>
  <c r="F12" i="9"/>
  <c r="E12" i="9"/>
  <c r="E25" i="9" s="1"/>
  <c r="D12" i="9"/>
  <c r="C12" i="9"/>
  <c r="C25" i="9" s="1"/>
  <c r="C42" i="9" s="1"/>
  <c r="AA12" i="10"/>
  <c r="AA25" i="10" s="1"/>
  <c r="Y12" i="10"/>
  <c r="X12" i="10"/>
  <c r="W12" i="10"/>
  <c r="V12" i="10"/>
  <c r="U12" i="10"/>
  <c r="U25" i="10" s="1"/>
  <c r="T12" i="10"/>
  <c r="S12" i="10"/>
  <c r="S25" i="10" s="1"/>
  <c r="R12" i="10"/>
  <c r="Q12" i="10"/>
  <c r="Q25" i="10" s="1"/>
  <c r="Q42" i="10" s="1"/>
  <c r="P12" i="10"/>
  <c r="O12" i="10"/>
  <c r="O25" i="10" s="1"/>
  <c r="N12" i="10"/>
  <c r="M12" i="10"/>
  <c r="M25" i="10" s="1"/>
  <c r="M42" i="10" s="1"/>
  <c r="L12" i="10"/>
  <c r="K12" i="10"/>
  <c r="K25" i="10" s="1"/>
  <c r="J12" i="10"/>
  <c r="I12" i="10"/>
  <c r="I25" i="10" s="1"/>
  <c r="I42" i="10" s="1"/>
  <c r="H12" i="10"/>
  <c r="G12" i="10"/>
  <c r="F12" i="10"/>
  <c r="E12" i="10"/>
  <c r="E25" i="10" s="1"/>
  <c r="D12" i="10"/>
  <c r="C12" i="10"/>
  <c r="C25" i="10" s="1"/>
  <c r="AA12" i="11"/>
  <c r="AA25" i="11" s="1"/>
  <c r="AA42" i="11" s="1"/>
  <c r="Z12" i="11"/>
  <c r="Y12" i="11"/>
  <c r="Y25" i="11" s="1"/>
  <c r="X12" i="11"/>
  <c r="W12" i="11"/>
  <c r="V12" i="11"/>
  <c r="U12" i="11"/>
  <c r="T12" i="11"/>
  <c r="S12" i="11"/>
  <c r="R12" i="11"/>
  <c r="Q12" i="11"/>
  <c r="Q25" i="11" s="1"/>
  <c r="P12" i="11"/>
  <c r="O12" i="11"/>
  <c r="O25" i="11" s="1"/>
  <c r="N12" i="11"/>
  <c r="M12" i="11"/>
  <c r="M25" i="11" s="1"/>
  <c r="L12" i="11"/>
  <c r="K12" i="11"/>
  <c r="J12" i="11"/>
  <c r="I12" i="11"/>
  <c r="I25" i="11" s="1"/>
  <c r="H12" i="11"/>
  <c r="G12" i="11"/>
  <c r="F12" i="11"/>
  <c r="E12" i="11"/>
  <c r="D12" i="11"/>
  <c r="C12" i="11"/>
  <c r="AA12" i="12"/>
  <c r="AA25" i="12" s="1"/>
  <c r="AA42" i="12" s="1"/>
  <c r="Y12" i="12"/>
  <c r="Y25" i="12" s="1"/>
  <c r="Y42" i="12" s="1"/>
  <c r="X12" i="12"/>
  <c r="Z12" i="12" s="1"/>
  <c r="W12" i="12"/>
  <c r="W25" i="12" s="1"/>
  <c r="V12" i="12"/>
  <c r="U12" i="12"/>
  <c r="U25" i="12" s="1"/>
  <c r="U42" i="12" s="1"/>
  <c r="T12" i="12"/>
  <c r="S12" i="12"/>
  <c r="S25" i="12" s="1"/>
  <c r="S42" i="12" s="1"/>
  <c r="R12" i="12"/>
  <c r="Q12" i="12"/>
  <c r="P12" i="12"/>
  <c r="O12" i="12"/>
  <c r="N12" i="12"/>
  <c r="M12" i="12"/>
  <c r="L12" i="12"/>
  <c r="K12" i="12"/>
  <c r="K25" i="12" s="1"/>
  <c r="K42" i="12" s="1"/>
  <c r="J12" i="12"/>
  <c r="I12" i="12"/>
  <c r="I25" i="12" s="1"/>
  <c r="I42" i="12" s="1"/>
  <c r="H12" i="12"/>
  <c r="G12" i="12"/>
  <c r="G25" i="12" s="1"/>
  <c r="F12" i="12"/>
  <c r="E12" i="12"/>
  <c r="E25" i="12" s="1"/>
  <c r="E42" i="12" s="1"/>
  <c r="D12" i="12"/>
  <c r="C12" i="12"/>
  <c r="C25" i="12" s="1"/>
  <c r="C42" i="12" s="1"/>
  <c r="AA12" i="1"/>
  <c r="AA25" i="1" s="1"/>
  <c r="AA42" i="1" s="1"/>
  <c r="Y12" i="1"/>
  <c r="X12" i="1"/>
  <c r="Z12" i="1" s="1"/>
  <c r="W12" i="1"/>
  <c r="W25" i="1" s="1"/>
  <c r="W42" i="1" s="1"/>
  <c r="V12" i="1"/>
  <c r="U12" i="1"/>
  <c r="U25" i="1" s="1"/>
  <c r="U42" i="1" s="1"/>
  <c r="T12" i="1"/>
  <c r="S12" i="1"/>
  <c r="S25" i="1" s="1"/>
  <c r="S42" i="1" s="1"/>
  <c r="R12" i="1"/>
  <c r="Q12" i="1"/>
  <c r="Q25" i="1" s="1"/>
  <c r="Q42" i="1" s="1"/>
  <c r="P12" i="1"/>
  <c r="O12" i="1"/>
  <c r="O25" i="1" s="1"/>
  <c r="O42" i="1" s="1"/>
  <c r="N12" i="1"/>
  <c r="M12" i="1"/>
  <c r="L12" i="1"/>
  <c r="K12" i="1"/>
  <c r="K25" i="1" s="1"/>
  <c r="K42" i="1" s="1"/>
  <c r="J12" i="1"/>
  <c r="I12" i="1"/>
  <c r="H12" i="1"/>
  <c r="G12" i="1"/>
  <c r="G25" i="1" s="1"/>
  <c r="G42" i="1" s="1"/>
  <c r="F12" i="1"/>
  <c r="E12" i="1"/>
  <c r="E25" i="1" s="1"/>
  <c r="E42" i="1" s="1"/>
  <c r="D12" i="1"/>
  <c r="C12" i="1"/>
  <c r="C25" i="1" s="1"/>
  <c r="C42" i="1" s="1"/>
  <c r="Q42" i="5" l="1"/>
  <c r="Y42" i="5"/>
  <c r="F42" i="10"/>
  <c r="V42" i="10"/>
  <c r="Z12" i="10"/>
  <c r="Y25" i="10"/>
  <c r="Y42" i="10" s="1"/>
  <c r="I42" i="7"/>
  <c r="K25" i="11"/>
  <c r="K42" i="11" s="1"/>
  <c r="G42" i="5"/>
  <c r="W42" i="10"/>
  <c r="S42" i="6"/>
  <c r="L42" i="8"/>
  <c r="M42" i="11"/>
  <c r="U42" i="10"/>
  <c r="K42" i="6"/>
  <c r="O42" i="5"/>
  <c r="E42" i="10"/>
  <c r="I42" i="11"/>
  <c r="W42" i="6"/>
  <c r="M42" i="8"/>
  <c r="U42" i="7"/>
  <c r="G42" i="12"/>
  <c r="W42" i="12"/>
  <c r="P25" i="6"/>
  <c r="P42" i="6" s="1"/>
  <c r="R42" i="5"/>
  <c r="X25" i="4"/>
  <c r="Z24" i="4"/>
  <c r="V40" i="8"/>
  <c r="J25" i="9"/>
  <c r="S42" i="2"/>
  <c r="AA25" i="5"/>
  <c r="AA42" i="5" s="1"/>
  <c r="D25" i="12"/>
  <c r="L25" i="12"/>
  <c r="T25" i="12"/>
  <c r="F25" i="11"/>
  <c r="N25" i="11"/>
  <c r="N42" i="11" s="1"/>
  <c r="V25" i="11"/>
  <c r="V42" i="11" s="1"/>
  <c r="F25" i="8"/>
  <c r="F42" i="8" s="1"/>
  <c r="N25" i="8"/>
  <c r="N42" i="8" s="1"/>
  <c r="V25" i="8"/>
  <c r="H25" i="7"/>
  <c r="H42" i="7" s="1"/>
  <c r="P25" i="7"/>
  <c r="G40" i="5"/>
  <c r="O40" i="5"/>
  <c r="W40" i="5"/>
  <c r="W42" i="5" s="1"/>
  <c r="G40" i="6"/>
  <c r="G42" i="6" s="1"/>
  <c r="O40" i="6"/>
  <c r="O42" i="6" s="1"/>
  <c r="W40" i="6"/>
  <c r="Z40" i="6"/>
  <c r="J40" i="2"/>
  <c r="J42" i="2" s="1"/>
  <c r="R40" i="2"/>
  <c r="R42" i="2" s="1"/>
  <c r="J25" i="12"/>
  <c r="J42" i="12" s="1"/>
  <c r="R25" i="12"/>
  <c r="R42" i="12" s="1"/>
  <c r="O42" i="12"/>
  <c r="P42" i="1"/>
  <c r="R25" i="9"/>
  <c r="J25" i="1"/>
  <c r="J42" i="1" s="1"/>
  <c r="R25" i="1"/>
  <c r="R42" i="1" s="1"/>
  <c r="J25" i="10"/>
  <c r="R25" i="10"/>
  <c r="Z24" i="10"/>
  <c r="D25" i="9"/>
  <c r="D42" i="9" s="1"/>
  <c r="L25" i="9"/>
  <c r="T25" i="9"/>
  <c r="D25" i="6"/>
  <c r="D42" i="6" s="1"/>
  <c r="L25" i="6"/>
  <c r="L42" i="6" s="1"/>
  <c r="T25" i="6"/>
  <c r="T42" i="6" s="1"/>
  <c r="F25" i="5"/>
  <c r="F42" i="5" s="1"/>
  <c r="N25" i="5"/>
  <c r="N42" i="5" s="1"/>
  <c r="V25" i="5"/>
  <c r="V42" i="5" s="1"/>
  <c r="D25" i="4"/>
  <c r="D42" i="4" s="1"/>
  <c r="L25" i="4"/>
  <c r="L42" i="4" s="1"/>
  <c r="T25" i="4"/>
  <c r="T42" i="4" s="1"/>
  <c r="Z34" i="6"/>
  <c r="X40" i="6"/>
  <c r="X25" i="6"/>
  <c r="U42" i="5"/>
  <c r="U42" i="11"/>
  <c r="F40" i="8"/>
  <c r="Q25" i="4"/>
  <c r="Q42" i="4" s="1"/>
  <c r="G42" i="11"/>
  <c r="Z25" i="10"/>
  <c r="R25" i="6"/>
  <c r="F25" i="12"/>
  <c r="F42" i="12" s="1"/>
  <c r="N25" i="12"/>
  <c r="V25" i="12"/>
  <c r="H25" i="11"/>
  <c r="H42" i="11" s="1"/>
  <c r="P25" i="11"/>
  <c r="P42" i="11" s="1"/>
  <c r="H25" i="8"/>
  <c r="P25" i="8"/>
  <c r="X25" i="8"/>
  <c r="J25" i="7"/>
  <c r="J42" i="7" s="1"/>
  <c r="R25" i="7"/>
  <c r="R42" i="7" s="1"/>
  <c r="I25" i="3"/>
  <c r="I42" i="3" s="1"/>
  <c r="Q25" i="3"/>
  <c r="Q42" i="3" s="1"/>
  <c r="Y25" i="3"/>
  <c r="Y42" i="3" s="1"/>
  <c r="F25" i="2"/>
  <c r="N25" i="2"/>
  <c r="N42" i="2" s="1"/>
  <c r="V25" i="2"/>
  <c r="V42" i="2" s="1"/>
  <c r="F40" i="12"/>
  <c r="N40" i="12"/>
  <c r="V40" i="12"/>
  <c r="X40" i="10"/>
  <c r="Z40" i="10" s="1"/>
  <c r="Z39" i="10"/>
  <c r="E40" i="9"/>
  <c r="E42" i="9" s="1"/>
  <c r="M40" i="9"/>
  <c r="M42" i="9" s="1"/>
  <c r="U40" i="9"/>
  <c r="U42" i="9" s="1"/>
  <c r="J40" i="8"/>
  <c r="R40" i="8"/>
  <c r="X40" i="4"/>
  <c r="W42" i="11"/>
  <c r="Z24" i="6"/>
  <c r="E42" i="5"/>
  <c r="C42" i="2"/>
  <c r="M42" i="5"/>
  <c r="M42" i="4"/>
  <c r="U42" i="2"/>
  <c r="D25" i="1"/>
  <c r="L25" i="1"/>
  <c r="T25" i="1"/>
  <c r="D25" i="10"/>
  <c r="D42" i="10" s="1"/>
  <c r="L25" i="10"/>
  <c r="L42" i="10" s="1"/>
  <c r="T25" i="10"/>
  <c r="T42" i="10" s="1"/>
  <c r="F25" i="9"/>
  <c r="N25" i="9"/>
  <c r="V25" i="9"/>
  <c r="F25" i="6"/>
  <c r="F42" i="6" s="1"/>
  <c r="N25" i="6"/>
  <c r="V25" i="6"/>
  <c r="V42" i="6" s="1"/>
  <c r="H25" i="5"/>
  <c r="P25" i="5"/>
  <c r="P42" i="5" s="1"/>
  <c r="J25" i="3"/>
  <c r="J42" i="3" s="1"/>
  <c r="R25" i="3"/>
  <c r="R42" i="3" s="1"/>
  <c r="G25" i="2"/>
  <c r="G42" i="2" s="1"/>
  <c r="O25" i="2"/>
  <c r="W25" i="2"/>
  <c r="F40" i="9"/>
  <c r="N40" i="9"/>
  <c r="V40" i="9"/>
  <c r="H40" i="7"/>
  <c r="P40" i="7"/>
  <c r="E40" i="2"/>
  <c r="E42" i="2" s="1"/>
  <c r="M40" i="2"/>
  <c r="M42" i="2" s="1"/>
  <c r="U40" i="2"/>
  <c r="H25" i="6"/>
  <c r="H42" i="6" s="1"/>
  <c r="N40" i="8"/>
  <c r="J25" i="6"/>
  <c r="J42" i="6" s="1"/>
  <c r="O40" i="11"/>
  <c r="O42" i="11" s="1"/>
  <c r="K25" i="5"/>
  <c r="K42" i="5" s="1"/>
  <c r="H25" i="12"/>
  <c r="P25" i="12"/>
  <c r="P42" i="12" s="1"/>
  <c r="X25" i="12"/>
  <c r="J25" i="11"/>
  <c r="J42" i="11" s="1"/>
  <c r="R25" i="11"/>
  <c r="J25" i="8"/>
  <c r="R25" i="8"/>
  <c r="Z24" i="8"/>
  <c r="D25" i="7"/>
  <c r="D42" i="7" s="1"/>
  <c r="L25" i="7"/>
  <c r="L42" i="7" s="1"/>
  <c r="T25" i="7"/>
  <c r="T42" i="7" s="1"/>
  <c r="C40" i="6"/>
  <c r="C42" i="6" s="1"/>
  <c r="K40" i="6"/>
  <c r="S40" i="6"/>
  <c r="F25" i="4"/>
  <c r="F42" i="4" s="1"/>
  <c r="N25" i="4"/>
  <c r="N42" i="4" s="1"/>
  <c r="V25" i="4"/>
  <c r="V42" i="4" s="1"/>
  <c r="H25" i="2"/>
  <c r="H42" i="2" s="1"/>
  <c r="P25" i="2"/>
  <c r="P42" i="2" s="1"/>
  <c r="X25" i="2"/>
  <c r="D40" i="12"/>
  <c r="L40" i="12"/>
  <c r="T40" i="12"/>
  <c r="E40" i="11"/>
  <c r="E42" i="11" s="1"/>
  <c r="M40" i="11"/>
  <c r="U40" i="11"/>
  <c r="F40" i="10"/>
  <c r="N40" i="10"/>
  <c r="N42" i="10" s="1"/>
  <c r="V40" i="10"/>
  <c r="H40" i="8"/>
  <c r="P40" i="8"/>
  <c r="X40" i="8"/>
  <c r="Z40" i="8" s="1"/>
  <c r="I40" i="7"/>
  <c r="Q40" i="7"/>
  <c r="Q42" i="7" s="1"/>
  <c r="Y40" i="7"/>
  <c r="Y42" i="7" s="1"/>
  <c r="H40" i="5"/>
  <c r="P40" i="5"/>
  <c r="C40" i="2"/>
  <c r="K40" i="2"/>
  <c r="K42" i="2" s="1"/>
  <c r="S40" i="2"/>
  <c r="AA40" i="2"/>
  <c r="AA42" i="2" s="1"/>
  <c r="G25" i="4"/>
  <c r="G42" i="4" s="1"/>
  <c r="O25" i="4"/>
  <c r="O42" i="4" s="1"/>
  <c r="W25" i="4"/>
  <c r="W42" i="4" s="1"/>
  <c r="H25" i="3"/>
  <c r="P25" i="3"/>
  <c r="Z24" i="3"/>
  <c r="Z34" i="10"/>
  <c r="D40" i="1"/>
  <c r="L40" i="1"/>
  <c r="T40" i="1"/>
  <c r="F40" i="11"/>
  <c r="N40" i="11"/>
  <c r="V40" i="11"/>
  <c r="G40" i="10"/>
  <c r="G42" i="10" s="1"/>
  <c r="O40" i="10"/>
  <c r="O42" i="10" s="1"/>
  <c r="W40" i="10"/>
  <c r="H40" i="9"/>
  <c r="H42" i="9" s="1"/>
  <c r="P40" i="9"/>
  <c r="P42" i="9" s="1"/>
  <c r="Z39" i="9"/>
  <c r="F40" i="6"/>
  <c r="N40" i="6"/>
  <c r="V40" i="6"/>
  <c r="I40" i="5"/>
  <c r="I42" i="5" s="1"/>
  <c r="Q40" i="5"/>
  <c r="Y40" i="5"/>
  <c r="H40" i="3"/>
  <c r="P40" i="3"/>
  <c r="Z39" i="3"/>
  <c r="Z48" i="5"/>
  <c r="Z48" i="4"/>
  <c r="G40" i="12"/>
  <c r="O40" i="12"/>
  <c r="W40" i="12"/>
  <c r="J40" i="9"/>
  <c r="R40" i="9"/>
  <c r="D40" i="7"/>
  <c r="L40" i="7"/>
  <c r="T40" i="7"/>
  <c r="G40" i="4"/>
  <c r="O40" i="4"/>
  <c r="W40" i="4"/>
  <c r="Z40" i="4"/>
  <c r="F40" i="2"/>
  <c r="N40" i="2"/>
  <c r="V40" i="2"/>
  <c r="J25" i="4"/>
  <c r="J42" i="4" s="1"/>
  <c r="R25" i="4"/>
  <c r="R42" i="4" s="1"/>
  <c r="D25" i="2"/>
  <c r="D42" i="2" s="1"/>
  <c r="L25" i="2"/>
  <c r="L42" i="2" s="1"/>
  <c r="T25" i="2"/>
  <c r="T42" i="2" s="1"/>
  <c r="H40" i="12"/>
  <c r="P40" i="12"/>
  <c r="X40" i="12"/>
  <c r="Z40" i="12" s="1"/>
  <c r="I40" i="11"/>
  <c r="Q40" i="11"/>
  <c r="Q42" i="11" s="1"/>
  <c r="Y40" i="11"/>
  <c r="Y42" i="11" s="1"/>
  <c r="J40" i="10"/>
  <c r="R40" i="10"/>
  <c r="D40" i="8"/>
  <c r="D42" i="8" s="1"/>
  <c r="L40" i="8"/>
  <c r="T40" i="8"/>
  <c r="T42" i="8" s="1"/>
  <c r="E40" i="7"/>
  <c r="E42" i="7" s="1"/>
  <c r="M40" i="7"/>
  <c r="M42" i="7" s="1"/>
  <c r="U40" i="7"/>
  <c r="D40" i="5"/>
  <c r="D42" i="5" s="1"/>
  <c r="L40" i="5"/>
  <c r="L42" i="5" s="1"/>
  <c r="T40" i="5"/>
  <c r="T42" i="5" s="1"/>
  <c r="G40" i="2"/>
  <c r="O40" i="2"/>
  <c r="W40" i="2"/>
  <c r="C25" i="4"/>
  <c r="C42" i="4" s="1"/>
  <c r="K25" i="4"/>
  <c r="K42" i="4" s="1"/>
  <c r="S25" i="4"/>
  <c r="S42" i="4" s="1"/>
  <c r="AA25" i="4"/>
  <c r="AA42" i="4" s="1"/>
  <c r="D25" i="3"/>
  <c r="D42" i="3" s="1"/>
  <c r="L25" i="3"/>
  <c r="T25" i="3"/>
  <c r="Z34" i="2"/>
  <c r="H40" i="1"/>
  <c r="H42" i="1" s="1"/>
  <c r="P40" i="1"/>
  <c r="J40" i="11"/>
  <c r="R40" i="11"/>
  <c r="C40" i="10"/>
  <c r="C42" i="10" s="1"/>
  <c r="K40" i="10"/>
  <c r="K42" i="10" s="1"/>
  <c r="S40" i="10"/>
  <c r="S42" i="10" s="1"/>
  <c r="AA40" i="10"/>
  <c r="AA42" i="10" s="1"/>
  <c r="D40" i="9"/>
  <c r="L40" i="9"/>
  <c r="T40" i="9"/>
  <c r="J40" i="6"/>
  <c r="R40" i="6"/>
  <c r="E40" i="5"/>
  <c r="M40" i="5"/>
  <c r="U40" i="5"/>
  <c r="D40" i="3"/>
  <c r="L40" i="3"/>
  <c r="T40" i="3"/>
  <c r="Z40" i="2"/>
  <c r="X40" i="1"/>
  <c r="Z40" i="1" s="1"/>
  <c r="X40" i="11"/>
  <c r="Z40" i="11" s="1"/>
  <c r="X40" i="9"/>
  <c r="Z40" i="9" s="1"/>
  <c r="X40" i="7"/>
  <c r="Z40" i="7" s="1"/>
  <c r="X40" i="5"/>
  <c r="X40" i="3"/>
  <c r="Z40" i="3" s="1"/>
  <c r="X25" i="1"/>
  <c r="X25" i="11"/>
  <c r="X25" i="9"/>
  <c r="X25" i="7"/>
  <c r="X25" i="5"/>
  <c r="X25" i="3"/>
  <c r="Z25" i="12" l="1"/>
  <c r="X42" i="12"/>
  <c r="Z42" i="12" s="1"/>
  <c r="Z25" i="8"/>
  <c r="X42" i="8"/>
  <c r="Z42" i="8" s="1"/>
  <c r="H42" i="12"/>
  <c r="W42" i="2"/>
  <c r="N42" i="6"/>
  <c r="T42" i="1"/>
  <c r="P42" i="8"/>
  <c r="X42" i="10"/>
  <c r="Z42" i="10" s="1"/>
  <c r="J42" i="10"/>
  <c r="J42" i="9"/>
  <c r="Z25" i="9"/>
  <c r="X42" i="9"/>
  <c r="Z42" i="9" s="1"/>
  <c r="Z40" i="5"/>
  <c r="O42" i="2"/>
  <c r="L42" i="1"/>
  <c r="F42" i="2"/>
  <c r="H42" i="8"/>
  <c r="F42" i="11"/>
  <c r="Z25" i="11"/>
  <c r="X42" i="11"/>
  <c r="Z42" i="11" s="1"/>
  <c r="R42" i="10"/>
  <c r="R42" i="8"/>
  <c r="V42" i="9"/>
  <c r="D42" i="1"/>
  <c r="P42" i="7"/>
  <c r="T42" i="12"/>
  <c r="N42" i="12"/>
  <c r="R42" i="6"/>
  <c r="Z25" i="5"/>
  <c r="X42" i="5"/>
  <c r="Z42" i="5" s="1"/>
  <c r="L42" i="12"/>
  <c r="Z25" i="2"/>
  <c r="X42" i="2"/>
  <c r="Z42" i="2" s="1"/>
  <c r="H42" i="5"/>
  <c r="Z25" i="1"/>
  <c r="X42" i="1"/>
  <c r="Z42" i="1" s="1"/>
  <c r="Z25" i="6"/>
  <c r="X42" i="6"/>
  <c r="Z42" i="6" s="1"/>
  <c r="Z25" i="3"/>
  <c r="X42" i="3"/>
  <c r="Z42" i="3" s="1"/>
  <c r="T42" i="3"/>
  <c r="P42" i="3"/>
  <c r="J42" i="8"/>
  <c r="N42" i="9"/>
  <c r="T42" i="9"/>
  <c r="Z25" i="7"/>
  <c r="X42" i="7"/>
  <c r="Z42" i="7" s="1"/>
  <c r="L42" i="3"/>
  <c r="H42" i="3"/>
  <c r="R42" i="11"/>
  <c r="F42" i="9"/>
  <c r="V42" i="12"/>
  <c r="L42" i="9"/>
  <c r="R42" i="9"/>
  <c r="V42" i="8"/>
  <c r="D42" i="12"/>
  <c r="Z25" i="4"/>
  <c r="X42" i="4"/>
  <c r="Z42" i="4" s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<sst xmlns="http://schemas.openxmlformats.org/spreadsheetml/2006/main" count="1440" uniqueCount="86">
  <si>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</si>
  <si>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</si>
  <si>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</si>
  <si>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</si>
  <si>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</si>
  <si>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</si>
  <si>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</si>
  <si>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</si>
  <si>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</si>
  <si>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</si>
  <si>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</si>
  <si>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</si>
  <si>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</si>
  <si>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</si>
  <si>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</si>
  <si>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</si>
  <si>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</si>
  <si>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</si>
  <si>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</si>
  <si>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</si>
  <si>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</si>
  <si>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</si>
  <si>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</si>
  <si>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</si>
  <si>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</si>
  <si>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</si>
  <si>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</si>
  <si>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</si>
  <si>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</si>
  <si>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</si>
  <si>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</si>
  <si>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</si>
  <si>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</si>
  <si>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</si>
  <si>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</si>
  <si>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</si>
  <si>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</si>
  <si>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</si>
  <si>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</si>
  <si>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</si>
  <si>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</si>
  <si>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</si>
  <si>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</si>
  <si>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</si>
  <si>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</si>
  <si>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</si>
  <si>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</si>
  <si>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</si>
  <si>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</si>
  <si>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</si>
  <si>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</si>
  <si>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</si>
  <si>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</si>
  <si>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</si>
  <si>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</si>
  <si>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</si>
  <si>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</si>
  <si>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</si>
  <si>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</si>
  <si>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</si>
  <si>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</si>
  <si>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</si>
  <si>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</si>
  <si>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</si>
  <si>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</si>
  <si>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</si>
  <si>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</si>
  <si>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</si>
  <si>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</si>
  <si>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</si>
  <si>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</si>
  <si>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Waste management                                   ) for 4th Quarter ended 30 June 2022 (Figures Finalised as at 2022/08/09)</t>
  </si>
  <si>
    <t>Gauteng: City of Tshwane (TSH) - Table C6 Quarterly Budget Statement - Financial Position ( Waste management                                   ) for 4th Quarter ended 30 June 2022 (Figures Finalised as at 2022/08/09)</t>
  </si>
  <si>
    <t>Gauteng: Emfuleni (GT421) - Table C6 Quarterly Budget Statement - Financial Position ( Waste management                                   ) for 4th Quarter ended 30 June 2022 (Figures Finalised as at 2022/08/09)</t>
  </si>
  <si>
    <t>Gauteng: Midvaal (GT422) - Table C6 Quarterly Budget Statement - Financial Position ( Waste management                                   ) for 4th Quarter ended 30 June 2022 (Figures Finalised as at 2022/08/09)</t>
  </si>
  <si>
    <t>Gauteng: Lesedi (GT423) - Table C6 Quarterly Budget Statement - Financial Position ( Waste management                                   ) for 4th Quarter ended 30 June 2022 (Figures Finalised as at 2022/08/09)</t>
  </si>
  <si>
    <t>Gauteng: Sedibeng (DC42) - Table C6 Quarterly Budget Statement - Financial Position ( Waste management                                   ) for 4th Quarter ended 30 June 2022 (Figures Finalised as at 2022/08/09)</t>
  </si>
  <si>
    <t>Gauteng: Mogale City (GT481) - Table C6 Quarterly Budget Statement - Financial Position ( Waste management                                   ) for 4th Quarter ended 30 June 2022 (Figures Finalised as at 2022/08/09)</t>
  </si>
  <si>
    <t>Gauteng: Merafong City (GT484) - Table C6 Quarterly Budget Statement - Financial Position ( Waste management                                   ) for 4th Quarter ended 30 June 2022 (Figures Finalised as at 2022/08/09)</t>
  </si>
  <si>
    <t>Gauteng: Rand West City (GT485) - Table C6 Quarterly Budget Statement - Financial Position ( Waste management                                   ) for 4th Quarter ended 30 June 2022 (Figures Finalised as at 2022/08/09)</t>
  </si>
  <si>
    <t>Gauteng: West Rand (DC48)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</si>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</sst>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>
        <v>-27594615</v>
      </c>
      <c r="P8" s="20">
        <v>-91822267</v>
      </c>
      <c r="Q8" s="20">
        <v>-104100443</v>
      </c>
      <c r="R8" s="20">
        <v>-223517325</v>
      </c>
      <c r="S8" s="20">
        <v>-86839460</v>
      </c>
      <c r="T8" s="20">
        <v>-92452469</v>
      </c>
      <c r="U8" s="20">
        <v>-91739238</v>
      </c>
      <c r="V8" s="20">
        <v>-271031167</v>
      </c>
      <c r="W8" s="20">
        <v>-261576050</v>
      </c>
      <c r="X8" s="20">
        <v>338724375</v>
      </c>
      <c r="Y8" s="20">
        <v>-600300425</v>
      </c>
      <c r="Z8" s="21">
        <v>-177.22386379781497</v>
      </c>
      <c r="AA8" s="22">
        <v>338724375</v>
      </c>
    </row>
    <row r="9" spans="1:27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>
        <v>1627786</v>
      </c>
      <c r="P9" s="20">
        <v>-3235033</v>
      </c>
      <c r="Q9" s="20">
        <v>-1486563</v>
      </c>
      <c r="R9" s="20">
        <v>-3093810</v>
      </c>
      <c r="S9" s="20">
        <v>2637362</v>
      </c>
      <c r="T9" s="20">
        <v>-158559</v>
      </c>
      <c r="U9" s="20">
        <v>-404506</v>
      </c>
      <c r="V9" s="20">
        <v>2074297</v>
      </c>
      <c r="W9" s="20">
        <v>40177466</v>
      </c>
      <c r="X9" s="20">
        <v>232702748</v>
      </c>
      <c r="Y9" s="20">
        <v>-192525282</v>
      </c>
      <c r="Z9" s="21">
        <v>-82.734425637294152</v>
      </c>
      <c r="AA9" s="22">
        <v>232702748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-25966829</v>
      </c>
      <c r="P12" s="31">
        <f t="shared" si="0"/>
        <v>-95057300</v>
      </c>
      <c r="Q12" s="31">
        <f t="shared" si="0"/>
        <v>-105587006</v>
      </c>
      <c r="R12" s="31">
        <f t="shared" si="0"/>
        <v>-226611135</v>
      </c>
      <c r="S12" s="31">
        <f t="shared" si="0"/>
        <v>-84202098</v>
      </c>
      <c r="T12" s="31">
        <f t="shared" si="0"/>
        <v>-92611028</v>
      </c>
      <c r="U12" s="31">
        <f t="shared" si="0"/>
        <v>-92143744</v>
      </c>
      <c r="V12" s="31">
        <f t="shared" si="0"/>
        <v>-268956870</v>
      </c>
      <c r="W12" s="31">
        <f t="shared" si="0"/>
        <v>-221398584</v>
      </c>
      <c r="X12" s="31">
        <f t="shared" si="0"/>
        <v>571427123</v>
      </c>
      <c r="Y12" s="31">
        <f t="shared" si="0"/>
        <v>-792825707</v>
      </c>
      <c r="Z12" s="32">
        <f>+IF(X12&lt;&gt;0,+(Y12/X12)*100,0)</f>
        <v>-138.74485040850956</v>
      </c>
      <c r="AA12" s="33">
        <f>SUM(AA6:AA11)</f>
        <v>571427123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446560819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>
        <v>616630</v>
      </c>
      <c r="P19" s="20">
        <v>13645990</v>
      </c>
      <c r="Q19" s="20">
        <v>1614214</v>
      </c>
      <c r="R19" s="20">
        <v>15876834</v>
      </c>
      <c r="S19" s="20">
        <v>5666489</v>
      </c>
      <c r="T19" s="20">
        <v>11986027</v>
      </c>
      <c r="U19" s="20">
        <v>25716162</v>
      </c>
      <c r="V19" s="20">
        <v>43368678</v>
      </c>
      <c r="W19" s="20">
        <v>526807870</v>
      </c>
      <c r="X19" s="20">
        <v>446560819</v>
      </c>
      <c r="Y19" s="20">
        <v>80247051</v>
      </c>
      <c r="Z19" s="21">
        <v>17.970016084192107</v>
      </c>
      <c r="AA19" s="22">
        <v>446560819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446560819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616630</v>
      </c>
      <c r="P24" s="37">
        <f t="shared" si="1"/>
        <v>13645990</v>
      </c>
      <c r="Q24" s="37">
        <f t="shared" si="1"/>
        <v>1614214</v>
      </c>
      <c r="R24" s="37">
        <f t="shared" si="1"/>
        <v>15876834</v>
      </c>
      <c r="S24" s="37">
        <f t="shared" si="1"/>
        <v>5666489</v>
      </c>
      <c r="T24" s="37">
        <f t="shared" si="1"/>
        <v>11986027</v>
      </c>
      <c r="U24" s="37">
        <f t="shared" si="1"/>
        <v>25716162</v>
      </c>
      <c r="V24" s="37">
        <f t="shared" si="1"/>
        <v>43368678</v>
      </c>
      <c r="W24" s="37">
        <f t="shared" si="1"/>
        <v>526807870</v>
      </c>
      <c r="X24" s="37">
        <f t="shared" si="1"/>
        <v>446560819</v>
      </c>
      <c r="Y24" s="37">
        <f t="shared" si="1"/>
        <v>80247051</v>
      </c>
      <c r="Z24" s="38">
        <f>+IF(X24&lt;&gt;0,+(Y24/X24)*100,0)</f>
        <v>17.970016084192107</v>
      </c>
      <c r="AA24" s="39">
        <f>SUM(AA15:AA23)</f>
        <v>446560819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1017987942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-25350199</v>
      </c>
      <c r="P25" s="31">
        <f t="shared" si="2"/>
        <v>-81411310</v>
      </c>
      <c r="Q25" s="31">
        <f t="shared" si="2"/>
        <v>-103972792</v>
      </c>
      <c r="R25" s="31">
        <f t="shared" si="2"/>
        <v>-210734301</v>
      </c>
      <c r="S25" s="31">
        <f t="shared" si="2"/>
        <v>-78535609</v>
      </c>
      <c r="T25" s="31">
        <f t="shared" si="2"/>
        <v>-80625001</v>
      </c>
      <c r="U25" s="31">
        <f t="shared" si="2"/>
        <v>-66427582</v>
      </c>
      <c r="V25" s="31">
        <f t="shared" si="2"/>
        <v>-225588192</v>
      </c>
      <c r="W25" s="31">
        <f t="shared" si="2"/>
        <v>305409286</v>
      </c>
      <c r="X25" s="31">
        <f t="shared" si="2"/>
        <v>1017987942</v>
      </c>
      <c r="Y25" s="31">
        <f t="shared" si="2"/>
        <v>-712578656</v>
      </c>
      <c r="Z25" s="32">
        <f>+IF(X25&lt;&gt;0,+(Y25/X25)*100,0)</f>
        <v>-69.9987324604283</v>
      </c>
      <c r="AA25" s="33">
        <f>+AA12+AA24</f>
        <v>1017987942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360061228</v>
      </c>
      <c r="Y33" s="20">
        <v>23807857</v>
      </c>
      <c r="Z33" s="21">
        <v>6.6121690280965222</v>
      </c>
      <c r="AA33" s="22">
        <v>360061228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360061228</v>
      </c>
      <c r="Y34" s="31">
        <f t="shared" si="3"/>
        <v>23807857</v>
      </c>
      <c r="Z34" s="32">
        <f>+IF(X34&lt;&gt;0,+(Y34/X34)*100,0)</f>
        <v>6.6121690280965222</v>
      </c>
      <c r="AA34" s="33">
        <f>SUM(AA29:AA33)</f>
        <v>360061228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360061228</v>
      </c>
      <c r="Y40" s="31">
        <f t="shared" si="5"/>
        <v>23807857</v>
      </c>
      <c r="Z40" s="32">
        <f>+IF(X40&lt;&gt;0,+(Y40/X40)*100,0)</f>
        <v>6.6121690280965222</v>
      </c>
      <c r="AA40" s="33">
        <f>+AA34+AA39</f>
        <v>360061228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657926714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-25350199</v>
      </c>
      <c r="P42" s="45">
        <f t="shared" si="6"/>
        <v>-81411310</v>
      </c>
      <c r="Q42" s="45">
        <f t="shared" si="6"/>
        <v>-103972792</v>
      </c>
      <c r="R42" s="45">
        <f t="shared" si="6"/>
        <v>-210734301</v>
      </c>
      <c r="S42" s="45">
        <f t="shared" si="6"/>
        <v>-78535609</v>
      </c>
      <c r="T42" s="45">
        <f t="shared" si="6"/>
        <v>-80625001</v>
      </c>
      <c r="U42" s="45">
        <f t="shared" si="6"/>
        <v>-66427582</v>
      </c>
      <c r="V42" s="45">
        <f t="shared" si="6"/>
        <v>-225588192</v>
      </c>
      <c r="W42" s="45">
        <f t="shared" si="6"/>
        <v>-78459799</v>
      </c>
      <c r="X42" s="45">
        <f t="shared" si="6"/>
        <v>657926714</v>
      </c>
      <c r="Y42" s="45">
        <f t="shared" si="6"/>
        <v>-736386513</v>
      </c>
      <c r="Z42" s="46">
        <f>+IF(X42&lt;&gt;0,+(Y42/X42)*100,0)</f>
        <v>-111.92530981497735</v>
      </c>
      <c r="AA42" s="47">
        <f>+AA25-AA40</f>
        <v>657926714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3492705525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>
        <v>42606028</v>
      </c>
      <c r="P45" s="20">
        <v>23586115</v>
      </c>
      <c r="Q45" s="20">
        <v>150606421</v>
      </c>
      <c r="R45" s="20">
        <v>216798564</v>
      </c>
      <c r="S45" s="20">
        <v>20749217</v>
      </c>
      <c r="T45" s="20">
        <v>38253360</v>
      </c>
      <c r="U45" s="20">
        <v>23864214</v>
      </c>
      <c r="V45" s="20">
        <v>82866791</v>
      </c>
      <c r="W45" s="20">
        <v>4556598004</v>
      </c>
      <c r="X45" s="20">
        <v>3930549766</v>
      </c>
      <c r="Y45" s="20">
        <v>626048238</v>
      </c>
      <c r="Z45" s="48">
        <v>15.927752484281864</v>
      </c>
      <c r="AA45" s="22">
        <v>3930549766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3492705525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42606028</v>
      </c>
      <c r="P48" s="53">
        <f t="shared" si="7"/>
        <v>23586115</v>
      </c>
      <c r="Q48" s="53">
        <f t="shared" si="7"/>
        <v>150606421</v>
      </c>
      <c r="R48" s="53">
        <f t="shared" si="7"/>
        <v>216798564</v>
      </c>
      <c r="S48" s="53">
        <f t="shared" si="7"/>
        <v>20749217</v>
      </c>
      <c r="T48" s="53">
        <f t="shared" si="7"/>
        <v>38253360</v>
      </c>
      <c r="U48" s="53">
        <f t="shared" si="7"/>
        <v>23864214</v>
      </c>
      <c r="V48" s="53">
        <f t="shared" si="7"/>
        <v>82866791</v>
      </c>
      <c r="W48" s="53">
        <f t="shared" si="7"/>
        <v>4556598004</v>
      </c>
      <c r="X48" s="53">
        <f t="shared" si="7"/>
        <v>3930549766</v>
      </c>
      <c r="Y48" s="53">
        <f t="shared" si="7"/>
        <v>626048238</v>
      </c>
      <c r="Z48" s="54">
        <f>+IF(X48&lt;&gt;0,+(Y48/X48)*100,0)</f>
        <v>15.927752484281864</v>
      </c>
      <c r="AA48" s="55">
        <f>SUM(AA45:AA47)</f>
        <v>3930549766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253721000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>
        <v>2886000</v>
      </c>
      <c r="P19" s="20">
        <v>12472911</v>
      </c>
      <c r="Q19" s="20">
        <v>27167018</v>
      </c>
      <c r="R19" s="20">
        <v>42525929</v>
      </c>
      <c r="S19" s="20">
        <v>33343000</v>
      </c>
      <c r="T19" s="20">
        <v>17415323</v>
      </c>
      <c r="U19" s="20">
        <v>105274083</v>
      </c>
      <c r="V19" s="20">
        <v>156032406</v>
      </c>
      <c r="W19" s="20">
        <v>215250207</v>
      </c>
      <c r="X19" s="20">
        <v>253721000</v>
      </c>
      <c r="Y19" s="20">
        <v>-38470793</v>
      </c>
      <c r="Z19" s="21">
        <v>-15.162636518065121</v>
      </c>
      <c r="AA19" s="22">
        <v>253721000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253721000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2886000</v>
      </c>
      <c r="P24" s="37">
        <f t="shared" si="1"/>
        <v>12472911</v>
      </c>
      <c r="Q24" s="37">
        <f t="shared" si="1"/>
        <v>27167018</v>
      </c>
      <c r="R24" s="37">
        <f t="shared" si="1"/>
        <v>42525929</v>
      </c>
      <c r="S24" s="37">
        <f t="shared" si="1"/>
        <v>33343000</v>
      </c>
      <c r="T24" s="37">
        <f t="shared" si="1"/>
        <v>17415323</v>
      </c>
      <c r="U24" s="37">
        <f t="shared" si="1"/>
        <v>105274083</v>
      </c>
      <c r="V24" s="37">
        <f t="shared" si="1"/>
        <v>156032406</v>
      </c>
      <c r="W24" s="37">
        <f t="shared" si="1"/>
        <v>215250207</v>
      </c>
      <c r="X24" s="37">
        <f t="shared" si="1"/>
        <v>253721000</v>
      </c>
      <c r="Y24" s="37">
        <f t="shared" si="1"/>
        <v>-38470793</v>
      </c>
      <c r="Z24" s="38">
        <f>+IF(X24&lt;&gt;0,+(Y24/X24)*100,0)</f>
        <v>-15.162636518065121</v>
      </c>
      <c r="AA24" s="39">
        <f>SUM(AA15:AA23)</f>
        <v>253721000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253721000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2886000</v>
      </c>
      <c r="P25" s="31">
        <f t="shared" si="2"/>
        <v>12472911</v>
      </c>
      <c r="Q25" s="31">
        <f t="shared" si="2"/>
        <v>27167018</v>
      </c>
      <c r="R25" s="31">
        <f t="shared" si="2"/>
        <v>42525929</v>
      </c>
      <c r="S25" s="31">
        <f t="shared" si="2"/>
        <v>33343000</v>
      </c>
      <c r="T25" s="31">
        <f t="shared" si="2"/>
        <v>17415323</v>
      </c>
      <c r="U25" s="31">
        <f t="shared" si="2"/>
        <v>105274083</v>
      </c>
      <c r="V25" s="31">
        <f t="shared" si="2"/>
        <v>156032406</v>
      </c>
      <c r="W25" s="31">
        <f t="shared" si="2"/>
        <v>215250207</v>
      </c>
      <c r="X25" s="31">
        <f t="shared" si="2"/>
        <v>253721000</v>
      </c>
      <c r="Y25" s="31">
        <f t="shared" si="2"/>
        <v>-38470793</v>
      </c>
      <c r="Z25" s="32">
        <f>+IF(X25&lt;&gt;0,+(Y25/X25)*100,0)</f>
        <v>-15.162636518065121</v>
      </c>
      <c r="AA25" s="33">
        <f>+AA12+AA24</f>
        <v>253721000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253721000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253721000</v>
      </c>
      <c r="Y32" s="20">
        <v>-253721000</v>
      </c>
      <c r="Z32" s="21">
        <v>-100</v>
      </c>
      <c r="AA32" s="22">
        <v>253721000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253721000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253721000</v>
      </c>
      <c r="Y34" s="31">
        <f t="shared" si="3"/>
        <v>-253721000</v>
      </c>
      <c r="Z34" s="32">
        <f>+IF(X34&lt;&gt;0,+(Y34/X34)*100,0)</f>
        <v>-100</v>
      </c>
      <c r="AA34" s="33">
        <f>SUM(AA29:AA33)</f>
        <v>253721000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253721000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253721000</v>
      </c>
      <c r="Y40" s="31">
        <f t="shared" si="5"/>
        <v>-253721000</v>
      </c>
      <c r="Z40" s="32">
        <f>+IF(X40&lt;&gt;0,+(Y40/X40)*100,0)</f>
        <v>-100</v>
      </c>
      <c r="AA40" s="33">
        <f>+AA34+AA39</f>
        <v>253721000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2886000</v>
      </c>
      <c r="P42" s="45">
        <f t="shared" si="6"/>
        <v>12472911</v>
      </c>
      <c r="Q42" s="45">
        <f t="shared" si="6"/>
        <v>27167018</v>
      </c>
      <c r="R42" s="45">
        <f t="shared" si="6"/>
        <v>42525929</v>
      </c>
      <c r="S42" s="45">
        <f t="shared" si="6"/>
        <v>33343000</v>
      </c>
      <c r="T42" s="45">
        <f t="shared" si="6"/>
        <v>17415323</v>
      </c>
      <c r="U42" s="45">
        <f t="shared" si="6"/>
        <v>105274083</v>
      </c>
      <c r="V42" s="45">
        <f t="shared" si="6"/>
        <v>156032406</v>
      </c>
      <c r="W42" s="45">
        <f t="shared" si="6"/>
        <v>215250207</v>
      </c>
      <c r="X42" s="45">
        <f t="shared" si="6"/>
        <v>0</v>
      </c>
      <c r="Y42" s="45">
        <f t="shared" si="6"/>
        <v>215250207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2088603176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2088603186</v>
      </c>
      <c r="Y6" s="20">
        <v>-2088603186</v>
      </c>
      <c r="Z6" s="21">
        <v>-100</v>
      </c>
      <c r="AA6" s="22">
        <v>2088603176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-1922243807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-1922243807</v>
      </c>
      <c r="Y8" s="20">
        <v>1922243807</v>
      </c>
      <c r="Z8" s="21">
        <v>-100</v>
      </c>
      <c r="AA8" s="22">
        <v>-1922243807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166359369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166359379</v>
      </c>
      <c r="Y12" s="31">
        <f t="shared" si="0"/>
        <v>-166359379</v>
      </c>
      <c r="Z12" s="32">
        <f>+IF(X12&lt;&gt;0,+(Y12/X12)*100,0)</f>
        <v>-100</v>
      </c>
      <c r="AA12" s="33">
        <f>SUM(AA6:AA11)</f>
        <v>166359369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-1423104</v>
      </c>
      <c r="Y17" s="20">
        <v>1423104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-63208867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-63208883</v>
      </c>
      <c r="Y19" s="20">
        <v>63208883</v>
      </c>
      <c r="Z19" s="21">
        <v>-100</v>
      </c>
      <c r="AA19" s="22">
        <v>-63208867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-55067</v>
      </c>
      <c r="Y22" s="20">
        <v>55067</v>
      </c>
      <c r="Z22" s="21">
        <v>-100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-64687039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-64687054</v>
      </c>
      <c r="Y24" s="37">
        <f t="shared" si="1"/>
        <v>64687054</v>
      </c>
      <c r="Z24" s="38">
        <f>+IF(X24&lt;&gt;0,+(Y24/X24)*100,0)</f>
        <v>-100</v>
      </c>
      <c r="AA24" s="39">
        <f>SUM(AA15:AA23)</f>
        <v>-64687039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101672330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101672325</v>
      </c>
      <c r="Y25" s="31">
        <f t="shared" si="2"/>
        <v>-101672325</v>
      </c>
      <c r="Z25" s="32">
        <f>+IF(X25&lt;&gt;0,+(Y25/X25)*100,0)</f>
        <v>-100</v>
      </c>
      <c r="AA25" s="33">
        <f>+AA12+AA24</f>
        <v>101672330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69509396</v>
      </c>
      <c r="Y38" s="20">
        <v>-69509396</v>
      </c>
      <c r="Z38" s="21">
        <v>-100</v>
      </c>
      <c r="AA38" s="22">
        <v>69509396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69509396</v>
      </c>
      <c r="Y39" s="37">
        <f t="shared" si="4"/>
        <v>-69509396</v>
      </c>
      <c r="Z39" s="38">
        <f>+IF(X39&lt;&gt;0,+(Y39/X39)*100,0)</f>
        <v>-100</v>
      </c>
      <c r="AA39" s="39">
        <f>SUM(AA37:AA38)</f>
        <v>69509396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69509396</v>
      </c>
      <c r="Y40" s="31">
        <f t="shared" si="5"/>
        <v>-69509396</v>
      </c>
      <c r="Z40" s="32">
        <f>+IF(X40&lt;&gt;0,+(Y40/X40)*100,0)</f>
        <v>-100</v>
      </c>
      <c r="AA40" s="33">
        <f>+AA34+AA39</f>
        <v>69509396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32162934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32162929</v>
      </c>
      <c r="Y42" s="45">
        <f t="shared" si="6"/>
        <v>-32162929</v>
      </c>
      <c r="Z42" s="46">
        <f>+IF(X42&lt;&gt;0,+(Y42/X42)*100,0)</f>
        <v>-100</v>
      </c>
      <c r="AA42" s="47">
        <f>+AA25-AA40</f>
        <v>32162934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9355917</v>
      </c>
      <c r="D8" s="18"/>
      <c r="E8" s="19">
        <v>9908078</v>
      </c>
      <c r="F8" s="20">
        <v>-27512030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>
        <v>639407157</v>
      </c>
      <c r="P8" s="20">
        <v>8491191</v>
      </c>
      <c r="Q8" s="20">
        <v>7326894</v>
      </c>
      <c r="R8" s="20">
        <v>655225242</v>
      </c>
      <c r="S8" s="20">
        <v>8222678</v>
      </c>
      <c r="T8" s="20">
        <v>12057512</v>
      </c>
      <c r="U8" s="20">
        <v>22536233</v>
      </c>
      <c r="V8" s="20">
        <v>42816423</v>
      </c>
      <c r="W8" s="20">
        <v>134226310</v>
      </c>
      <c r="X8" s="20">
        <v>-27512030</v>
      </c>
      <c r="Y8" s="20">
        <v>161738340</v>
      </c>
      <c r="Z8" s="21">
        <v>-587.88224642092928</v>
      </c>
      <c r="AA8" s="22">
        <v>-27512030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9355917</v>
      </c>
      <c r="D12" s="29">
        <f>SUM(D6:D11)</f>
        <v>0</v>
      </c>
      <c r="E12" s="30">
        <f t="shared" si="0"/>
        <v>9908078</v>
      </c>
      <c r="F12" s="31">
        <f t="shared" si="0"/>
        <v>-27512030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639407157</v>
      </c>
      <c r="P12" s="31">
        <f t="shared" si="0"/>
        <v>8491191</v>
      </c>
      <c r="Q12" s="31">
        <f t="shared" si="0"/>
        <v>7326894</v>
      </c>
      <c r="R12" s="31">
        <f t="shared" si="0"/>
        <v>655225242</v>
      </c>
      <c r="S12" s="31">
        <f t="shared" si="0"/>
        <v>8222678</v>
      </c>
      <c r="T12" s="31">
        <f t="shared" si="0"/>
        <v>12057512</v>
      </c>
      <c r="U12" s="31">
        <f t="shared" si="0"/>
        <v>22536233</v>
      </c>
      <c r="V12" s="31">
        <f t="shared" si="0"/>
        <v>42816423</v>
      </c>
      <c r="W12" s="31">
        <f t="shared" si="0"/>
        <v>134226310</v>
      </c>
      <c r="X12" s="31">
        <f t="shared" si="0"/>
        <v>-27512030</v>
      </c>
      <c r="Y12" s="31">
        <f t="shared" si="0"/>
        <v>161738340</v>
      </c>
      <c r="Z12" s="32">
        <f>+IF(X12&lt;&gt;0,+(Y12/X12)*100,0)</f>
        <v>-587.88224642092928</v>
      </c>
      <c r="AA12" s="33">
        <f>SUM(AA6:AA11)</f>
        <v>-27512030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97113033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>
        <v>-2183569</v>
      </c>
      <c r="P19" s="20">
        <v>-1091785</v>
      </c>
      <c r="Q19" s="20">
        <v>-545892</v>
      </c>
      <c r="R19" s="20">
        <v>-3821246</v>
      </c>
      <c r="S19" s="20"/>
      <c r="T19" s="20">
        <v>-338100</v>
      </c>
      <c r="U19" s="20">
        <v>-3168774</v>
      </c>
      <c r="V19" s="20">
        <v>-3506874</v>
      </c>
      <c r="W19" s="20">
        <v>88693130</v>
      </c>
      <c r="X19" s="20">
        <v>97113033</v>
      </c>
      <c r="Y19" s="20">
        <v>-8419903</v>
      </c>
      <c r="Z19" s="21">
        <v>-8.6702090748210914</v>
      </c>
      <c r="AA19" s="22">
        <v>97113033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97113033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-2183569</v>
      </c>
      <c r="P24" s="37">
        <f t="shared" si="1"/>
        <v>-1091785</v>
      </c>
      <c r="Q24" s="37">
        <f t="shared" si="1"/>
        <v>-545892</v>
      </c>
      <c r="R24" s="37">
        <f t="shared" si="1"/>
        <v>-3821246</v>
      </c>
      <c r="S24" s="37">
        <f t="shared" si="1"/>
        <v>0</v>
      </c>
      <c r="T24" s="37">
        <f t="shared" si="1"/>
        <v>-338100</v>
      </c>
      <c r="U24" s="37">
        <f t="shared" si="1"/>
        <v>-3168774</v>
      </c>
      <c r="V24" s="37">
        <f t="shared" si="1"/>
        <v>-3506874</v>
      </c>
      <c r="W24" s="37">
        <f t="shared" si="1"/>
        <v>88693130</v>
      </c>
      <c r="X24" s="37">
        <f t="shared" si="1"/>
        <v>97113033</v>
      </c>
      <c r="Y24" s="37">
        <f t="shared" si="1"/>
        <v>-8419903</v>
      </c>
      <c r="Z24" s="38">
        <f>+IF(X24&lt;&gt;0,+(Y24/X24)*100,0)</f>
        <v>-8.6702090748210914</v>
      </c>
      <c r="AA24" s="39">
        <f>SUM(AA15:AA23)</f>
        <v>97113033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106468951</v>
      </c>
      <c r="D25" s="29">
        <f>+D12+D24</f>
        <v>0</v>
      </c>
      <c r="E25" s="30">
        <f t="shared" si="2"/>
        <v>102424770</v>
      </c>
      <c r="F25" s="31">
        <f t="shared" si="2"/>
        <v>69601003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637223588</v>
      </c>
      <c r="P25" s="31">
        <f t="shared" si="2"/>
        <v>7399406</v>
      </c>
      <c r="Q25" s="31">
        <f t="shared" si="2"/>
        <v>6781002</v>
      </c>
      <c r="R25" s="31">
        <f t="shared" si="2"/>
        <v>651403996</v>
      </c>
      <c r="S25" s="31">
        <f t="shared" si="2"/>
        <v>8222678</v>
      </c>
      <c r="T25" s="31">
        <f t="shared" si="2"/>
        <v>11719412</v>
      </c>
      <c r="U25" s="31">
        <f t="shared" si="2"/>
        <v>19367459</v>
      </c>
      <c r="V25" s="31">
        <f t="shared" si="2"/>
        <v>39309549</v>
      </c>
      <c r="W25" s="31">
        <f t="shared" si="2"/>
        <v>222919440</v>
      </c>
      <c r="X25" s="31">
        <f t="shared" si="2"/>
        <v>69601003</v>
      </c>
      <c r="Y25" s="31">
        <f t="shared" si="2"/>
        <v>153318437</v>
      </c>
      <c r="Z25" s="32">
        <f>+IF(X25&lt;&gt;0,+(Y25/X25)*100,0)</f>
        <v>220.28193616692568</v>
      </c>
      <c r="AA25" s="33">
        <f>+AA12+AA24</f>
        <v>69601003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-66209201</v>
      </c>
      <c r="D32" s="18"/>
      <c r="E32" s="19">
        <v>-41332283</v>
      </c>
      <c r="F32" s="20">
        <v>-92660455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>
        <v>-2737225</v>
      </c>
      <c r="P32" s="20">
        <v>-2462357</v>
      </c>
      <c r="Q32" s="20">
        <v>-2605032</v>
      </c>
      <c r="R32" s="20">
        <v>-7804614</v>
      </c>
      <c r="S32" s="20">
        <v>-2507266</v>
      </c>
      <c r="T32" s="20">
        <v>-2552879</v>
      </c>
      <c r="U32" s="20">
        <v>931315</v>
      </c>
      <c r="V32" s="20">
        <v>-4128830</v>
      </c>
      <c r="W32" s="20">
        <v>-90835318</v>
      </c>
      <c r="X32" s="20">
        <v>-92660455</v>
      </c>
      <c r="Y32" s="20">
        <v>1825137</v>
      </c>
      <c r="Z32" s="21">
        <v>-1.9697043361161997</v>
      </c>
      <c r="AA32" s="22">
        <v>-92660455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-66209201</v>
      </c>
      <c r="D34" s="29">
        <f>SUM(D29:D33)</f>
        <v>0</v>
      </c>
      <c r="E34" s="30">
        <f t="shared" si="3"/>
        <v>-41332283</v>
      </c>
      <c r="F34" s="31">
        <f t="shared" si="3"/>
        <v>-92660455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-2737225</v>
      </c>
      <c r="P34" s="31">
        <f t="shared" si="3"/>
        <v>-2462357</v>
      </c>
      <c r="Q34" s="31">
        <f t="shared" si="3"/>
        <v>-2605032</v>
      </c>
      <c r="R34" s="31">
        <f t="shared" si="3"/>
        <v>-7804614</v>
      </c>
      <c r="S34" s="31">
        <f t="shared" si="3"/>
        <v>-2507266</v>
      </c>
      <c r="T34" s="31">
        <f t="shared" si="3"/>
        <v>-2552879</v>
      </c>
      <c r="U34" s="31">
        <f t="shared" si="3"/>
        <v>931315</v>
      </c>
      <c r="V34" s="31">
        <f t="shared" si="3"/>
        <v>-4128830</v>
      </c>
      <c r="W34" s="31">
        <f t="shared" si="3"/>
        <v>-90835318</v>
      </c>
      <c r="X34" s="31">
        <f t="shared" si="3"/>
        <v>-92660455</v>
      </c>
      <c r="Y34" s="31">
        <f t="shared" si="3"/>
        <v>1825137</v>
      </c>
      <c r="Z34" s="32">
        <f>+IF(X34&lt;&gt;0,+(Y34/X34)*100,0)</f>
        <v>-1.9697043361161997</v>
      </c>
      <c r="AA34" s="33">
        <f>SUM(AA29:AA33)</f>
        <v>-92660455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154153217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154153217</v>
      </c>
      <c r="Y38" s="20"/>
      <c r="Z38" s="21"/>
      <c r="AA38" s="22">
        <v>154153217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154153217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154153217</v>
      </c>
      <c r="Y39" s="37">
        <f t="shared" si="4"/>
        <v>0</v>
      </c>
      <c r="Z39" s="38">
        <f>+IF(X39&lt;&gt;0,+(Y39/X39)*100,0)</f>
        <v>0</v>
      </c>
      <c r="AA39" s="39">
        <f>SUM(AA37:AA38)</f>
        <v>154153217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87944017</v>
      </c>
      <c r="D40" s="29">
        <f>+D34+D39</f>
        <v>0</v>
      </c>
      <c r="E40" s="30">
        <f t="shared" si="5"/>
        <v>103160198</v>
      </c>
      <c r="F40" s="31">
        <f t="shared" si="5"/>
        <v>61492762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-2737225</v>
      </c>
      <c r="P40" s="31">
        <f t="shared" si="5"/>
        <v>-2462357</v>
      </c>
      <c r="Q40" s="31">
        <f t="shared" si="5"/>
        <v>-2605032</v>
      </c>
      <c r="R40" s="31">
        <f t="shared" si="5"/>
        <v>-7804614</v>
      </c>
      <c r="S40" s="31">
        <f t="shared" si="5"/>
        <v>-2507266</v>
      </c>
      <c r="T40" s="31">
        <f t="shared" si="5"/>
        <v>-2552879</v>
      </c>
      <c r="U40" s="31">
        <f t="shared" si="5"/>
        <v>931315</v>
      </c>
      <c r="V40" s="31">
        <f t="shared" si="5"/>
        <v>-4128830</v>
      </c>
      <c r="W40" s="31">
        <f t="shared" si="5"/>
        <v>63317899</v>
      </c>
      <c r="X40" s="31">
        <f t="shared" si="5"/>
        <v>61492762</v>
      </c>
      <c r="Y40" s="31">
        <f t="shared" si="5"/>
        <v>1825137</v>
      </c>
      <c r="Z40" s="32">
        <f>+IF(X40&lt;&gt;0,+(Y40/X40)*100,0)</f>
        <v>2.9680517521720686</v>
      </c>
      <c r="AA40" s="33">
        <f>+AA34+AA39</f>
        <v>61492762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18524934</v>
      </c>
      <c r="D42" s="43">
        <f>+D25-D40</f>
        <v>0</v>
      </c>
      <c r="E42" s="44">
        <f t="shared" si="6"/>
        <v>-735428</v>
      </c>
      <c r="F42" s="45">
        <f t="shared" si="6"/>
        <v>8108241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639960813</v>
      </c>
      <c r="P42" s="45">
        <f t="shared" si="6"/>
        <v>9861763</v>
      </c>
      <c r="Q42" s="45">
        <f t="shared" si="6"/>
        <v>9386034</v>
      </c>
      <c r="R42" s="45">
        <f t="shared" si="6"/>
        <v>659208610</v>
      </c>
      <c r="S42" s="45">
        <f t="shared" si="6"/>
        <v>10729944</v>
      </c>
      <c r="T42" s="45">
        <f t="shared" si="6"/>
        <v>14272291</v>
      </c>
      <c r="U42" s="45">
        <f t="shared" si="6"/>
        <v>18436144</v>
      </c>
      <c r="V42" s="45">
        <f t="shared" si="6"/>
        <v>43438379</v>
      </c>
      <c r="W42" s="45">
        <f t="shared" si="6"/>
        <v>159601541</v>
      </c>
      <c r="X42" s="45">
        <f t="shared" si="6"/>
        <v>8108241</v>
      </c>
      <c r="Y42" s="45">
        <f t="shared" si="6"/>
        <v>151493300</v>
      </c>
      <c r="Z42" s="46">
        <f>+IF(X42&lt;&gt;0,+(Y42/X42)*100,0)</f>
        <v>1868.3867438079358</v>
      </c>
      <c r="AA42" s="47">
        <f>+AA25-AA40</f>
        <v>8108241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-88862187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>
        <v>551860663</v>
      </c>
      <c r="P45" s="20">
        <v>3479519</v>
      </c>
      <c r="Q45" s="20">
        <v>4117393</v>
      </c>
      <c r="R45" s="20">
        <v>559457575</v>
      </c>
      <c r="S45" s="20">
        <v>6325782</v>
      </c>
      <c r="T45" s="20">
        <v>9864366</v>
      </c>
      <c r="U45" s="20"/>
      <c r="V45" s="20">
        <v>16190148</v>
      </c>
      <c r="W45" s="20">
        <v>16433016</v>
      </c>
      <c r="X45" s="20">
        <v>-88862187</v>
      </c>
      <c r="Y45" s="20">
        <v>105295203</v>
      </c>
      <c r="Z45" s="48">
        <v>-118.49269813717278</v>
      </c>
      <c r="AA45" s="22">
        <v>-88862187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-88862187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551860663</v>
      </c>
      <c r="P48" s="53">
        <f t="shared" si="7"/>
        <v>3479519</v>
      </c>
      <c r="Q48" s="53">
        <f t="shared" si="7"/>
        <v>4117393</v>
      </c>
      <c r="R48" s="53">
        <f t="shared" si="7"/>
        <v>559457575</v>
      </c>
      <c r="S48" s="53">
        <f t="shared" si="7"/>
        <v>6325782</v>
      </c>
      <c r="T48" s="53">
        <f t="shared" si="7"/>
        <v>9864366</v>
      </c>
      <c r="U48" s="53">
        <f t="shared" si="7"/>
        <v>0</v>
      </c>
      <c r="V48" s="53">
        <f t="shared" si="7"/>
        <v>16190148</v>
      </c>
      <c r="W48" s="53">
        <f t="shared" si="7"/>
        <v>16433016</v>
      </c>
      <c r="X48" s="53">
        <f t="shared" si="7"/>
        <v>-88862187</v>
      </c>
      <c r="Y48" s="53">
        <f t="shared" si="7"/>
        <v>105295203</v>
      </c>
      <c r="Z48" s="54">
        <f>+IF(X48&lt;&gt;0,+(Y48/X48)*100,0)</f>
        <v>-118.49269813717278</v>
      </c>
      <c r="AA48" s="55">
        <f>SUM(AA45:AA47)</f>
        <v>-88862187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16300204</v>
      </c>
      <c r="D8" s="18"/>
      <c r="E8" s="19">
        <v>80942849</v>
      </c>
      <c r="F8" s="20">
        <v>80942849</v>
      </c>
      <c r="G8" s="20">
        <v>18095988</v>
      </c>
      <c r="H8" s="20">
        <v>-457596</v>
      </c>
      <c r="I8" s="20">
        <v>1239148</v>
      </c>
      <c r="J8" s="20">
        <v>18877540</v>
      </c>
      <c r="K8" s="20">
        <v>178550</v>
      </c>
      <c r="L8" s="20">
        <v>480231</v>
      </c>
      <c r="M8" s="20">
        <v>732127</v>
      </c>
      <c r="N8" s="20">
        <v>1390908</v>
      </c>
      <c r="O8" s="20">
        <v>579741</v>
      </c>
      <c r="P8" s="20">
        <v>834064</v>
      </c>
      <c r="Q8" s="20">
        <v>249989</v>
      </c>
      <c r="R8" s="20">
        <v>1663794</v>
      </c>
      <c r="S8" s="20">
        <v>891286</v>
      </c>
      <c r="T8" s="20">
        <v>687528</v>
      </c>
      <c r="U8" s="20">
        <v>-163638</v>
      </c>
      <c r="V8" s="20">
        <v>1415176</v>
      </c>
      <c r="W8" s="20">
        <v>23347418</v>
      </c>
      <c r="X8" s="20">
        <v>80942849</v>
      </c>
      <c r="Y8" s="20">
        <v>-57595431</v>
      </c>
      <c r="Z8" s="21">
        <v>-71.155675531015717</v>
      </c>
      <c r="AA8" s="22">
        <v>80942849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16300204</v>
      </c>
      <c r="D12" s="29">
        <f>SUM(D6:D11)</f>
        <v>0</v>
      </c>
      <c r="E12" s="30">
        <f t="shared" si="0"/>
        <v>80942849</v>
      </c>
      <c r="F12" s="31">
        <f t="shared" si="0"/>
        <v>80942849</v>
      </c>
      <c r="G12" s="31">
        <f t="shared" si="0"/>
        <v>18095988</v>
      </c>
      <c r="H12" s="31">
        <f t="shared" si="0"/>
        <v>-457596</v>
      </c>
      <c r="I12" s="31">
        <f t="shared" si="0"/>
        <v>1239148</v>
      </c>
      <c r="J12" s="31">
        <f t="shared" si="0"/>
        <v>18877540</v>
      </c>
      <c r="K12" s="31">
        <f t="shared" si="0"/>
        <v>178550</v>
      </c>
      <c r="L12" s="31">
        <f t="shared" si="0"/>
        <v>480231</v>
      </c>
      <c r="M12" s="31">
        <f t="shared" si="0"/>
        <v>732127</v>
      </c>
      <c r="N12" s="31">
        <f t="shared" si="0"/>
        <v>1390908</v>
      </c>
      <c r="O12" s="31">
        <f t="shared" si="0"/>
        <v>579741</v>
      </c>
      <c r="P12" s="31">
        <f t="shared" si="0"/>
        <v>834064</v>
      </c>
      <c r="Q12" s="31">
        <f t="shared" si="0"/>
        <v>249989</v>
      </c>
      <c r="R12" s="31">
        <f t="shared" si="0"/>
        <v>1663794</v>
      </c>
      <c r="S12" s="31">
        <f t="shared" si="0"/>
        <v>891286</v>
      </c>
      <c r="T12" s="31">
        <f t="shared" si="0"/>
        <v>687528</v>
      </c>
      <c r="U12" s="31">
        <f t="shared" si="0"/>
        <v>-163638</v>
      </c>
      <c r="V12" s="31">
        <f t="shared" si="0"/>
        <v>1415176</v>
      </c>
      <c r="W12" s="31">
        <f t="shared" si="0"/>
        <v>23347418</v>
      </c>
      <c r="X12" s="31">
        <f t="shared" si="0"/>
        <v>80942849</v>
      </c>
      <c r="Y12" s="31">
        <f t="shared" si="0"/>
        <v>-57595431</v>
      </c>
      <c r="Z12" s="32">
        <f>+IF(X12&lt;&gt;0,+(Y12/X12)*100,0)</f>
        <v>-71.155675531015717</v>
      </c>
      <c r="AA12" s="33">
        <f>SUM(AA6:AA11)</f>
        <v>80942849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85062049</v>
      </c>
      <c r="D19" s="18"/>
      <c r="E19" s="19">
        <v>28224691</v>
      </c>
      <c r="F19" s="20">
        <v>32934658</v>
      </c>
      <c r="G19" s="20">
        <v>78095881</v>
      </c>
      <c r="H19" s="20">
        <v>7798774</v>
      </c>
      <c r="I19" s="20">
        <v>112563</v>
      </c>
      <c r="J19" s="20">
        <v>86007218</v>
      </c>
      <c r="K19" s="20">
        <v>595050</v>
      </c>
      <c r="L19" s="20">
        <v>5847011</v>
      </c>
      <c r="M19" s="20">
        <v>-170364</v>
      </c>
      <c r="N19" s="20">
        <v>6271697</v>
      </c>
      <c r="O19" s="20">
        <v>-376476</v>
      </c>
      <c r="P19" s="20">
        <v>308855</v>
      </c>
      <c r="Q19" s="20">
        <v>353133</v>
      </c>
      <c r="R19" s="20">
        <v>285512</v>
      </c>
      <c r="S19" s="20">
        <v>-256669</v>
      </c>
      <c r="T19" s="20">
        <v>-257446</v>
      </c>
      <c r="U19" s="20">
        <v>2384042</v>
      </c>
      <c r="V19" s="20">
        <v>1869927</v>
      </c>
      <c r="W19" s="20">
        <v>94434354</v>
      </c>
      <c r="X19" s="20">
        <v>32934658</v>
      </c>
      <c r="Y19" s="20">
        <v>61499696</v>
      </c>
      <c r="Z19" s="21">
        <v>186.73245673296501</v>
      </c>
      <c r="AA19" s="22">
        <v>32934658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85062049</v>
      </c>
      <c r="D24" s="29">
        <f>SUM(D15:D23)</f>
        <v>0</v>
      </c>
      <c r="E24" s="36">
        <f t="shared" si="1"/>
        <v>28224691</v>
      </c>
      <c r="F24" s="37">
        <f t="shared" si="1"/>
        <v>32934658</v>
      </c>
      <c r="G24" s="37">
        <f t="shared" si="1"/>
        <v>78095881</v>
      </c>
      <c r="H24" s="37">
        <f t="shared" si="1"/>
        <v>7798774</v>
      </c>
      <c r="I24" s="37">
        <f t="shared" si="1"/>
        <v>112563</v>
      </c>
      <c r="J24" s="37">
        <f t="shared" si="1"/>
        <v>86007218</v>
      </c>
      <c r="K24" s="37">
        <f t="shared" si="1"/>
        <v>595050</v>
      </c>
      <c r="L24" s="37">
        <f t="shared" si="1"/>
        <v>5847011</v>
      </c>
      <c r="M24" s="37">
        <f t="shared" si="1"/>
        <v>-170364</v>
      </c>
      <c r="N24" s="37">
        <f t="shared" si="1"/>
        <v>6271697</v>
      </c>
      <c r="O24" s="37">
        <f t="shared" si="1"/>
        <v>-376476</v>
      </c>
      <c r="P24" s="37">
        <f t="shared" si="1"/>
        <v>308855</v>
      </c>
      <c r="Q24" s="37">
        <f t="shared" si="1"/>
        <v>353133</v>
      </c>
      <c r="R24" s="37">
        <f t="shared" si="1"/>
        <v>285512</v>
      </c>
      <c r="S24" s="37">
        <f t="shared" si="1"/>
        <v>-256669</v>
      </c>
      <c r="T24" s="37">
        <f t="shared" si="1"/>
        <v>-257446</v>
      </c>
      <c r="U24" s="37">
        <f t="shared" si="1"/>
        <v>2384042</v>
      </c>
      <c r="V24" s="37">
        <f t="shared" si="1"/>
        <v>1869927</v>
      </c>
      <c r="W24" s="37">
        <f t="shared" si="1"/>
        <v>94434354</v>
      </c>
      <c r="X24" s="37">
        <f t="shared" si="1"/>
        <v>32934658</v>
      </c>
      <c r="Y24" s="37">
        <f t="shared" si="1"/>
        <v>61499696</v>
      </c>
      <c r="Z24" s="38">
        <f>+IF(X24&lt;&gt;0,+(Y24/X24)*100,0)</f>
        <v>186.73245673296501</v>
      </c>
      <c r="AA24" s="39">
        <f>SUM(AA15:AA23)</f>
        <v>32934658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101362253</v>
      </c>
      <c r="D25" s="29">
        <f>+D12+D24</f>
        <v>0</v>
      </c>
      <c r="E25" s="30">
        <f t="shared" si="2"/>
        <v>109167540</v>
      </c>
      <c r="F25" s="31">
        <f t="shared" si="2"/>
        <v>113877507</v>
      </c>
      <c r="G25" s="31">
        <f t="shared" si="2"/>
        <v>96191869</v>
      </c>
      <c r="H25" s="31">
        <f t="shared" si="2"/>
        <v>7341178</v>
      </c>
      <c r="I25" s="31">
        <f t="shared" si="2"/>
        <v>1351711</v>
      </c>
      <c r="J25" s="31">
        <f t="shared" si="2"/>
        <v>104884758</v>
      </c>
      <c r="K25" s="31">
        <f t="shared" si="2"/>
        <v>773600</v>
      </c>
      <c r="L25" s="31">
        <f t="shared" si="2"/>
        <v>6327242</v>
      </c>
      <c r="M25" s="31">
        <f t="shared" si="2"/>
        <v>561763</v>
      </c>
      <c r="N25" s="31">
        <f t="shared" si="2"/>
        <v>7662605</v>
      </c>
      <c r="O25" s="31">
        <f t="shared" si="2"/>
        <v>203265</v>
      </c>
      <c r="P25" s="31">
        <f t="shared" si="2"/>
        <v>1142919</v>
      </c>
      <c r="Q25" s="31">
        <f t="shared" si="2"/>
        <v>603122</v>
      </c>
      <c r="R25" s="31">
        <f t="shared" si="2"/>
        <v>1949306</v>
      </c>
      <c r="S25" s="31">
        <f t="shared" si="2"/>
        <v>634617</v>
      </c>
      <c r="T25" s="31">
        <f t="shared" si="2"/>
        <v>430082</v>
      </c>
      <c r="U25" s="31">
        <f t="shared" si="2"/>
        <v>2220404</v>
      </c>
      <c r="V25" s="31">
        <f t="shared" si="2"/>
        <v>3285103</v>
      </c>
      <c r="W25" s="31">
        <f t="shared" si="2"/>
        <v>117781772</v>
      </c>
      <c r="X25" s="31">
        <f t="shared" si="2"/>
        <v>113877507</v>
      </c>
      <c r="Y25" s="31">
        <f t="shared" si="2"/>
        <v>3904265</v>
      </c>
      <c r="Z25" s="32">
        <f>+IF(X25&lt;&gt;0,+(Y25/X25)*100,0)</f>
        <v>3.4284777590011695</v>
      </c>
      <c r="AA25" s="33">
        <f>+AA12+AA24</f>
        <v>113877507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3525305</v>
      </c>
      <c r="D32" s="18"/>
      <c r="E32" s="19"/>
      <c r="F32" s="20"/>
      <c r="G32" s="20">
        <v>3610990</v>
      </c>
      <c r="H32" s="20">
        <v>79977</v>
      </c>
      <c r="I32" s="20">
        <v>152228</v>
      </c>
      <c r="J32" s="20">
        <v>3843195</v>
      </c>
      <c r="K32" s="20">
        <v>17030</v>
      </c>
      <c r="L32" s="20">
        <v>52918</v>
      </c>
      <c r="M32" s="20">
        <v>86183</v>
      </c>
      <c r="N32" s="20">
        <v>156131</v>
      </c>
      <c r="O32" s="20">
        <v>66280</v>
      </c>
      <c r="P32" s="20">
        <v>94222</v>
      </c>
      <c r="Q32" s="20">
        <v>28729</v>
      </c>
      <c r="R32" s="20">
        <v>189231</v>
      </c>
      <c r="S32" s="20">
        <v>102919</v>
      </c>
      <c r="T32" s="20">
        <v>80757</v>
      </c>
      <c r="U32" s="20">
        <v>-9338</v>
      </c>
      <c r="V32" s="20">
        <v>174338</v>
      </c>
      <c r="W32" s="20">
        <v>4362895</v>
      </c>
      <c r="X32" s="20"/>
      <c r="Y32" s="20">
        <v>4362895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77758465</v>
      </c>
      <c r="D33" s="18"/>
      <c r="E33" s="19">
        <v>59923390</v>
      </c>
      <c r="F33" s="20">
        <v>59923390</v>
      </c>
      <c r="G33" s="20">
        <v>77758465</v>
      </c>
      <c r="H33" s="20"/>
      <c r="I33" s="20"/>
      <c r="J33" s="20">
        <v>77758465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-77758465</v>
      </c>
      <c r="U33" s="20"/>
      <c r="V33" s="20">
        <v>-77758465</v>
      </c>
      <c r="W33" s="20"/>
      <c r="X33" s="20">
        <v>59923390</v>
      </c>
      <c r="Y33" s="20">
        <v>-59923390</v>
      </c>
      <c r="Z33" s="21">
        <v>-100</v>
      </c>
      <c r="AA33" s="22">
        <v>59923390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81283770</v>
      </c>
      <c r="D34" s="29">
        <f>SUM(D29:D33)</f>
        <v>0</v>
      </c>
      <c r="E34" s="30">
        <f t="shared" si="3"/>
        <v>59923390</v>
      </c>
      <c r="F34" s="31">
        <f t="shared" si="3"/>
        <v>59923390</v>
      </c>
      <c r="G34" s="31">
        <f t="shared" si="3"/>
        <v>81369455</v>
      </c>
      <c r="H34" s="31">
        <f t="shared" si="3"/>
        <v>79977</v>
      </c>
      <c r="I34" s="31">
        <f t="shared" si="3"/>
        <v>152228</v>
      </c>
      <c r="J34" s="31">
        <f t="shared" si="3"/>
        <v>81601660</v>
      </c>
      <c r="K34" s="31">
        <f t="shared" si="3"/>
        <v>17030</v>
      </c>
      <c r="L34" s="31">
        <f t="shared" si="3"/>
        <v>52918</v>
      </c>
      <c r="M34" s="31">
        <f t="shared" si="3"/>
        <v>86183</v>
      </c>
      <c r="N34" s="31">
        <f t="shared" si="3"/>
        <v>156131</v>
      </c>
      <c r="O34" s="31">
        <f t="shared" si="3"/>
        <v>66280</v>
      </c>
      <c r="P34" s="31">
        <f t="shared" si="3"/>
        <v>94222</v>
      </c>
      <c r="Q34" s="31">
        <f t="shared" si="3"/>
        <v>28729</v>
      </c>
      <c r="R34" s="31">
        <f t="shared" si="3"/>
        <v>189231</v>
      </c>
      <c r="S34" s="31">
        <f t="shared" si="3"/>
        <v>102919</v>
      </c>
      <c r="T34" s="31">
        <f t="shared" si="3"/>
        <v>-77677708</v>
      </c>
      <c r="U34" s="31">
        <f t="shared" si="3"/>
        <v>-9338</v>
      </c>
      <c r="V34" s="31">
        <f t="shared" si="3"/>
        <v>-77584127</v>
      </c>
      <c r="W34" s="31">
        <f t="shared" si="3"/>
        <v>4362895</v>
      </c>
      <c r="X34" s="31">
        <f t="shared" si="3"/>
        <v>59923390</v>
      </c>
      <c r="Y34" s="31">
        <f t="shared" si="3"/>
        <v>-55560495</v>
      </c>
      <c r="Z34" s="32">
        <f>+IF(X34&lt;&gt;0,+(Y34/X34)*100,0)</f>
        <v>-92.719211980497093</v>
      </c>
      <c r="AA34" s="33">
        <f>SUM(AA29:AA33)</f>
        <v>59923390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>
        <v>77758465</v>
      </c>
      <c r="U38" s="20"/>
      <c r="V38" s="20">
        <v>77758465</v>
      </c>
      <c r="W38" s="20">
        <v>77758465</v>
      </c>
      <c r="X38" s="20"/>
      <c r="Y38" s="20">
        <v>77758465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77758465</v>
      </c>
      <c r="U39" s="37">
        <f t="shared" si="4"/>
        <v>0</v>
      </c>
      <c r="V39" s="37">
        <f t="shared" si="4"/>
        <v>77758465</v>
      </c>
      <c r="W39" s="37">
        <f t="shared" si="4"/>
        <v>77758465</v>
      </c>
      <c r="X39" s="37">
        <f t="shared" si="4"/>
        <v>0</v>
      </c>
      <c r="Y39" s="37">
        <f t="shared" si="4"/>
        <v>77758465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81283770</v>
      </c>
      <c r="D40" s="29">
        <f>+D34+D39</f>
        <v>0</v>
      </c>
      <c r="E40" s="30">
        <f t="shared" si="5"/>
        <v>59923390</v>
      </c>
      <c r="F40" s="31">
        <f t="shared" si="5"/>
        <v>59923390</v>
      </c>
      <c r="G40" s="31">
        <f t="shared" si="5"/>
        <v>81369455</v>
      </c>
      <c r="H40" s="31">
        <f t="shared" si="5"/>
        <v>79977</v>
      </c>
      <c r="I40" s="31">
        <f t="shared" si="5"/>
        <v>152228</v>
      </c>
      <c r="J40" s="31">
        <f t="shared" si="5"/>
        <v>81601660</v>
      </c>
      <c r="K40" s="31">
        <f t="shared" si="5"/>
        <v>17030</v>
      </c>
      <c r="L40" s="31">
        <f t="shared" si="5"/>
        <v>52918</v>
      </c>
      <c r="M40" s="31">
        <f t="shared" si="5"/>
        <v>86183</v>
      </c>
      <c r="N40" s="31">
        <f t="shared" si="5"/>
        <v>156131</v>
      </c>
      <c r="O40" s="31">
        <f t="shared" si="5"/>
        <v>66280</v>
      </c>
      <c r="P40" s="31">
        <f t="shared" si="5"/>
        <v>94222</v>
      </c>
      <c r="Q40" s="31">
        <f t="shared" si="5"/>
        <v>28729</v>
      </c>
      <c r="R40" s="31">
        <f t="shared" si="5"/>
        <v>189231</v>
      </c>
      <c r="S40" s="31">
        <f t="shared" si="5"/>
        <v>102919</v>
      </c>
      <c r="T40" s="31">
        <f t="shared" si="5"/>
        <v>80757</v>
      </c>
      <c r="U40" s="31">
        <f t="shared" si="5"/>
        <v>-9338</v>
      </c>
      <c r="V40" s="31">
        <f t="shared" si="5"/>
        <v>174338</v>
      </c>
      <c r="W40" s="31">
        <f t="shared" si="5"/>
        <v>82121360</v>
      </c>
      <c r="X40" s="31">
        <f t="shared" si="5"/>
        <v>59923390</v>
      </c>
      <c r="Y40" s="31">
        <f t="shared" si="5"/>
        <v>22197970</v>
      </c>
      <c r="Z40" s="32">
        <f>+IF(X40&lt;&gt;0,+(Y40/X40)*100,0)</f>
        <v>37.043915572867292</v>
      </c>
      <c r="AA40" s="33">
        <f>+AA34+AA39</f>
        <v>59923390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20078483</v>
      </c>
      <c r="D42" s="43">
        <f>+D25-D40</f>
        <v>0</v>
      </c>
      <c r="E42" s="44">
        <f t="shared" si="6"/>
        <v>49244150</v>
      </c>
      <c r="F42" s="45">
        <f t="shared" si="6"/>
        <v>53954117</v>
      </c>
      <c r="G42" s="45">
        <f t="shared" si="6"/>
        <v>14822414</v>
      </c>
      <c r="H42" s="45">
        <f t="shared" si="6"/>
        <v>7261201</v>
      </c>
      <c r="I42" s="45">
        <f t="shared" si="6"/>
        <v>1199483</v>
      </c>
      <c r="J42" s="45">
        <f t="shared" si="6"/>
        <v>23283098</v>
      </c>
      <c r="K42" s="45">
        <f t="shared" si="6"/>
        <v>756570</v>
      </c>
      <c r="L42" s="45">
        <f t="shared" si="6"/>
        <v>6274324</v>
      </c>
      <c r="M42" s="45">
        <f t="shared" si="6"/>
        <v>475580</v>
      </c>
      <c r="N42" s="45">
        <f t="shared" si="6"/>
        <v>7506474</v>
      </c>
      <c r="O42" s="45">
        <f t="shared" si="6"/>
        <v>136985</v>
      </c>
      <c r="P42" s="45">
        <f t="shared" si="6"/>
        <v>1048697</v>
      </c>
      <c r="Q42" s="45">
        <f t="shared" si="6"/>
        <v>574393</v>
      </c>
      <c r="R42" s="45">
        <f t="shared" si="6"/>
        <v>1760075</v>
      </c>
      <c r="S42" s="45">
        <f t="shared" si="6"/>
        <v>531698</v>
      </c>
      <c r="T42" s="45">
        <f t="shared" si="6"/>
        <v>349325</v>
      </c>
      <c r="U42" s="45">
        <f t="shared" si="6"/>
        <v>2229742</v>
      </c>
      <c r="V42" s="45">
        <f t="shared" si="6"/>
        <v>3110765</v>
      </c>
      <c r="W42" s="45">
        <f t="shared" si="6"/>
        <v>35660412</v>
      </c>
      <c r="X42" s="45">
        <f t="shared" si="6"/>
        <v>53954117</v>
      </c>
      <c r="Y42" s="45">
        <f t="shared" si="6"/>
        <v>-18293705</v>
      </c>
      <c r="Z42" s="46">
        <f>+IF(X42&lt;&gt;0,+(Y42/X42)*100,0)</f>
        <v>-33.906040942158313</v>
      </c>
      <c r="AA42" s="47">
        <f>+AA25-AA40</f>
        <v>53954117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10570482</v>
      </c>
      <c r="D45" s="18"/>
      <c r="E45" s="19">
        <v>-2557798</v>
      </c>
      <c r="F45" s="20">
        <v>-2557798</v>
      </c>
      <c r="G45" s="20">
        <v>-7429289</v>
      </c>
      <c r="H45" s="20">
        <v>3265827</v>
      </c>
      <c r="I45" s="20">
        <v>294296</v>
      </c>
      <c r="J45" s="20">
        <v>-3869166</v>
      </c>
      <c r="K45" s="20">
        <v>476994</v>
      </c>
      <c r="L45" s="20">
        <v>-1154291</v>
      </c>
      <c r="M45" s="20">
        <v>3963613</v>
      </c>
      <c r="N45" s="20">
        <v>3286316</v>
      </c>
      <c r="O45" s="20">
        <v>-460435</v>
      </c>
      <c r="P45" s="20">
        <v>689186</v>
      </c>
      <c r="Q45" s="20">
        <v>1888059</v>
      </c>
      <c r="R45" s="20">
        <v>2116810</v>
      </c>
      <c r="S45" s="20">
        <v>63037</v>
      </c>
      <c r="T45" s="20"/>
      <c r="U45" s="20"/>
      <c r="V45" s="20">
        <v>63037</v>
      </c>
      <c r="W45" s="20">
        <v>1596997</v>
      </c>
      <c r="X45" s="20">
        <v>-2557798</v>
      </c>
      <c r="Y45" s="20">
        <v>4154795</v>
      </c>
      <c r="Z45" s="48">
        <v>-162.4364003725079</v>
      </c>
      <c r="AA45" s="22">
        <v>-2557798</v>
      </c>
    </row>
    <row r="46" spans="1:27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>
        <v>-28348</v>
      </c>
      <c r="P46" s="20">
        <v>-565524</v>
      </c>
      <c r="Q46" s="20"/>
      <c r="R46" s="20">
        <v>-593872</v>
      </c>
      <c r="S46" s="20"/>
      <c r="T46" s="20"/>
      <c r="U46" s="20"/>
      <c r="V46" s="20"/>
      <c r="W46" s="20">
        <v>-13973480</v>
      </c>
      <c r="X46" s="20"/>
      <c r="Y46" s="20">
        <v>-13973480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-1206055</v>
      </c>
      <c r="D48" s="51">
        <f>SUM(D45:D47)</f>
        <v>0</v>
      </c>
      <c r="E48" s="52">
        <f t="shared" si="7"/>
        <v>-2557798</v>
      </c>
      <c r="F48" s="53">
        <f t="shared" si="7"/>
        <v>-2557798</v>
      </c>
      <c r="G48" s="53">
        <f t="shared" si="7"/>
        <v>-14881408</v>
      </c>
      <c r="H48" s="53">
        <f t="shared" si="7"/>
        <v>-1058591</v>
      </c>
      <c r="I48" s="53">
        <f t="shared" si="7"/>
        <v>294296</v>
      </c>
      <c r="J48" s="53">
        <f t="shared" si="7"/>
        <v>-15645703</v>
      </c>
      <c r="K48" s="53">
        <f t="shared" si="7"/>
        <v>-355612</v>
      </c>
      <c r="L48" s="53">
        <f t="shared" si="7"/>
        <v>-1154291</v>
      </c>
      <c r="M48" s="53">
        <f t="shared" si="7"/>
        <v>3193148</v>
      </c>
      <c r="N48" s="53">
        <f t="shared" si="7"/>
        <v>1683245</v>
      </c>
      <c r="O48" s="53">
        <f t="shared" si="7"/>
        <v>-488783</v>
      </c>
      <c r="P48" s="53">
        <f t="shared" si="7"/>
        <v>123662</v>
      </c>
      <c r="Q48" s="53">
        <f t="shared" si="7"/>
        <v>1888059</v>
      </c>
      <c r="R48" s="53">
        <f t="shared" si="7"/>
        <v>1522938</v>
      </c>
      <c r="S48" s="53">
        <f t="shared" si="7"/>
        <v>63037</v>
      </c>
      <c r="T48" s="53">
        <f t="shared" si="7"/>
        <v>0</v>
      </c>
      <c r="U48" s="53">
        <f t="shared" si="7"/>
        <v>0</v>
      </c>
      <c r="V48" s="53">
        <f t="shared" si="7"/>
        <v>63037</v>
      </c>
      <c r="W48" s="53">
        <f t="shared" si="7"/>
        <v>-12376483</v>
      </c>
      <c r="X48" s="53">
        <f t="shared" si="7"/>
        <v>-2557798</v>
      </c>
      <c r="Y48" s="53">
        <f t="shared" si="7"/>
        <v>-9818685</v>
      </c>
      <c r="Z48" s="54">
        <f>+IF(X48&lt;&gt;0,+(Y48/X48)*100,0)</f>
        <v>383.87257320554636</v>
      </c>
      <c r="AA48" s="55">
        <f>SUM(AA45:AA47)</f>
        <v>-2557798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15954447</v>
      </c>
      <c r="D8" s="18"/>
      <c r="E8" s="19">
        <v>17190991</v>
      </c>
      <c r="F8" s="20">
        <v>16709796</v>
      </c>
      <c r="G8" s="20">
        <v>37342095</v>
      </c>
      <c r="H8" s="20">
        <v>-16884728</v>
      </c>
      <c r="I8" s="20">
        <v>1835901</v>
      </c>
      <c r="J8" s="20">
        <v>22293268</v>
      </c>
      <c r="K8" s="20">
        <v>2140295</v>
      </c>
      <c r="L8" s="20">
        <v>2207895</v>
      </c>
      <c r="M8" s="20">
        <v>2192370</v>
      </c>
      <c r="N8" s="20">
        <v>6540560</v>
      </c>
      <c r="O8" s="20">
        <v>2117946</v>
      </c>
      <c r="P8" s="20">
        <v>2017780</v>
      </c>
      <c r="Q8" s="20">
        <v>1896894</v>
      </c>
      <c r="R8" s="20">
        <v>6032620</v>
      </c>
      <c r="S8" s="20">
        <v>2366078</v>
      </c>
      <c r="T8" s="20">
        <v>1602413</v>
      </c>
      <c r="U8" s="20">
        <v>3282014</v>
      </c>
      <c r="V8" s="20">
        <v>7250505</v>
      </c>
      <c r="W8" s="20">
        <v>42116953</v>
      </c>
      <c r="X8" s="20">
        <v>16709796</v>
      </c>
      <c r="Y8" s="20">
        <v>25407157</v>
      </c>
      <c r="Z8" s="21">
        <v>152.0494744519921</v>
      </c>
      <c r="AA8" s="22">
        <v>16709796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15954447</v>
      </c>
      <c r="D12" s="29">
        <f>SUM(D6:D11)</f>
        <v>0</v>
      </c>
      <c r="E12" s="30">
        <f t="shared" si="0"/>
        <v>17190991</v>
      </c>
      <c r="F12" s="31">
        <f t="shared" si="0"/>
        <v>16709796</v>
      </c>
      <c r="G12" s="31">
        <f t="shared" si="0"/>
        <v>37342095</v>
      </c>
      <c r="H12" s="31">
        <f t="shared" si="0"/>
        <v>-16884728</v>
      </c>
      <c r="I12" s="31">
        <f t="shared" si="0"/>
        <v>1835901</v>
      </c>
      <c r="J12" s="31">
        <f t="shared" si="0"/>
        <v>22293268</v>
      </c>
      <c r="K12" s="31">
        <f t="shared" si="0"/>
        <v>2140295</v>
      </c>
      <c r="L12" s="31">
        <f t="shared" si="0"/>
        <v>2207895</v>
      </c>
      <c r="M12" s="31">
        <f t="shared" si="0"/>
        <v>2192370</v>
      </c>
      <c r="N12" s="31">
        <f t="shared" si="0"/>
        <v>6540560</v>
      </c>
      <c r="O12" s="31">
        <f t="shared" si="0"/>
        <v>2117946</v>
      </c>
      <c r="P12" s="31">
        <f t="shared" si="0"/>
        <v>2017780</v>
      </c>
      <c r="Q12" s="31">
        <f t="shared" si="0"/>
        <v>1896894</v>
      </c>
      <c r="R12" s="31">
        <f t="shared" si="0"/>
        <v>6032620</v>
      </c>
      <c r="S12" s="31">
        <f t="shared" si="0"/>
        <v>2366078</v>
      </c>
      <c r="T12" s="31">
        <f t="shared" si="0"/>
        <v>1602413</v>
      </c>
      <c r="U12" s="31">
        <f t="shared" si="0"/>
        <v>3282014</v>
      </c>
      <c r="V12" s="31">
        <f t="shared" si="0"/>
        <v>7250505</v>
      </c>
      <c r="W12" s="31">
        <f t="shared" si="0"/>
        <v>42116953</v>
      </c>
      <c r="X12" s="31">
        <f t="shared" si="0"/>
        <v>16709796</v>
      </c>
      <c r="Y12" s="31">
        <f t="shared" si="0"/>
        <v>25407157</v>
      </c>
      <c r="Z12" s="32">
        <f>+IF(X12&lt;&gt;0,+(Y12/X12)*100,0)</f>
        <v>152.0494744519921</v>
      </c>
      <c r="AA12" s="33">
        <f>SUM(AA6:AA11)</f>
        <v>16709796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35927769</v>
      </c>
      <c r="D19" s="18"/>
      <c r="E19" s="19">
        <v>41432968</v>
      </c>
      <c r="F19" s="20">
        <v>40512139</v>
      </c>
      <c r="G19" s="20">
        <v>38151829</v>
      </c>
      <c r="H19" s="20">
        <v>-2224060</v>
      </c>
      <c r="I19" s="20"/>
      <c r="J19" s="20">
        <v>35927769</v>
      </c>
      <c r="K19" s="20">
        <v>2295652</v>
      </c>
      <c r="L19" s="20"/>
      <c r="M19" s="20"/>
      <c r="N19" s="20">
        <v>2295652</v>
      </c>
      <c r="O19" s="20"/>
      <c r="P19" s="20"/>
      <c r="Q19" s="20"/>
      <c r="R19" s="20"/>
      <c r="S19" s="20"/>
      <c r="T19" s="20"/>
      <c r="U19" s="20">
        <v>2295652</v>
      </c>
      <c r="V19" s="20">
        <v>2295652</v>
      </c>
      <c r="W19" s="20">
        <v>40519073</v>
      </c>
      <c r="X19" s="20">
        <v>40512139</v>
      </c>
      <c r="Y19" s="20">
        <v>6934</v>
      </c>
      <c r="Z19" s="21">
        <v>1.7115857545808678E-2</v>
      </c>
      <c r="AA19" s="22">
        <v>40512139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35927769</v>
      </c>
      <c r="D24" s="29">
        <f>SUM(D15:D23)</f>
        <v>0</v>
      </c>
      <c r="E24" s="36">
        <f t="shared" si="1"/>
        <v>41432968</v>
      </c>
      <c r="F24" s="37">
        <f t="shared" si="1"/>
        <v>40512139</v>
      </c>
      <c r="G24" s="37">
        <f t="shared" si="1"/>
        <v>38151829</v>
      </c>
      <c r="H24" s="37">
        <f t="shared" si="1"/>
        <v>-2224060</v>
      </c>
      <c r="I24" s="37">
        <f t="shared" si="1"/>
        <v>0</v>
      </c>
      <c r="J24" s="37">
        <f t="shared" si="1"/>
        <v>35927769</v>
      </c>
      <c r="K24" s="37">
        <f t="shared" si="1"/>
        <v>2295652</v>
      </c>
      <c r="L24" s="37">
        <f t="shared" si="1"/>
        <v>0</v>
      </c>
      <c r="M24" s="37">
        <f t="shared" si="1"/>
        <v>0</v>
      </c>
      <c r="N24" s="37">
        <f t="shared" si="1"/>
        <v>2295652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2295652</v>
      </c>
      <c r="V24" s="37">
        <f t="shared" si="1"/>
        <v>2295652</v>
      </c>
      <c r="W24" s="37">
        <f t="shared" si="1"/>
        <v>40519073</v>
      </c>
      <c r="X24" s="37">
        <f t="shared" si="1"/>
        <v>40512139</v>
      </c>
      <c r="Y24" s="37">
        <f t="shared" si="1"/>
        <v>6934</v>
      </c>
      <c r="Z24" s="38">
        <f>+IF(X24&lt;&gt;0,+(Y24/X24)*100,0)</f>
        <v>1.7115857545808678E-2</v>
      </c>
      <c r="AA24" s="39">
        <f>SUM(AA15:AA23)</f>
        <v>40512139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51882216</v>
      </c>
      <c r="D25" s="29">
        <f>+D12+D24</f>
        <v>0</v>
      </c>
      <c r="E25" s="30">
        <f t="shared" si="2"/>
        <v>58623959</v>
      </c>
      <c r="F25" s="31">
        <f t="shared" si="2"/>
        <v>57221935</v>
      </c>
      <c r="G25" s="31">
        <f t="shared" si="2"/>
        <v>75493924</v>
      </c>
      <c r="H25" s="31">
        <f t="shared" si="2"/>
        <v>-19108788</v>
      </c>
      <c r="I25" s="31">
        <f t="shared" si="2"/>
        <v>1835901</v>
      </c>
      <c r="J25" s="31">
        <f t="shared" si="2"/>
        <v>58221037</v>
      </c>
      <c r="K25" s="31">
        <f t="shared" si="2"/>
        <v>4435947</v>
      </c>
      <c r="L25" s="31">
        <f t="shared" si="2"/>
        <v>2207895</v>
      </c>
      <c r="M25" s="31">
        <f t="shared" si="2"/>
        <v>2192370</v>
      </c>
      <c r="N25" s="31">
        <f t="shared" si="2"/>
        <v>8836212</v>
      </c>
      <c r="O25" s="31">
        <f t="shared" si="2"/>
        <v>2117946</v>
      </c>
      <c r="P25" s="31">
        <f t="shared" si="2"/>
        <v>2017780</v>
      </c>
      <c r="Q25" s="31">
        <f t="shared" si="2"/>
        <v>1896894</v>
      </c>
      <c r="R25" s="31">
        <f t="shared" si="2"/>
        <v>6032620</v>
      </c>
      <c r="S25" s="31">
        <f t="shared" si="2"/>
        <v>2366078</v>
      </c>
      <c r="T25" s="31">
        <f t="shared" si="2"/>
        <v>1602413</v>
      </c>
      <c r="U25" s="31">
        <f t="shared" si="2"/>
        <v>5577666</v>
      </c>
      <c r="V25" s="31">
        <f t="shared" si="2"/>
        <v>9546157</v>
      </c>
      <c r="W25" s="31">
        <f t="shared" si="2"/>
        <v>82636026</v>
      </c>
      <c r="X25" s="31">
        <f t="shared" si="2"/>
        <v>57221935</v>
      </c>
      <c r="Y25" s="31">
        <f t="shared" si="2"/>
        <v>25414091</v>
      </c>
      <c r="Z25" s="32">
        <f>+IF(X25&lt;&gt;0,+(Y25/X25)*100,0)</f>
        <v>44.413197491486436</v>
      </c>
      <c r="AA25" s="33">
        <f>+AA12+AA24</f>
        <v>57221935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8093646</v>
      </c>
      <c r="D32" s="18"/>
      <c r="E32" s="19">
        <v>5217420</v>
      </c>
      <c r="F32" s="20">
        <v>6834177</v>
      </c>
      <c r="G32" s="20">
        <v>8373033</v>
      </c>
      <c r="H32" s="20">
        <v>252909</v>
      </c>
      <c r="I32" s="20">
        <v>251701</v>
      </c>
      <c r="J32" s="20">
        <v>8877643</v>
      </c>
      <c r="K32" s="20">
        <v>258895</v>
      </c>
      <c r="L32" s="20">
        <v>258591</v>
      </c>
      <c r="M32" s="20">
        <v>255899</v>
      </c>
      <c r="N32" s="20">
        <v>773385</v>
      </c>
      <c r="O32" s="20">
        <v>245169</v>
      </c>
      <c r="P32" s="20">
        <v>295439</v>
      </c>
      <c r="Q32" s="20">
        <v>216557</v>
      </c>
      <c r="R32" s="20">
        <v>757165</v>
      </c>
      <c r="S32" s="20">
        <v>277042</v>
      </c>
      <c r="T32" s="20">
        <v>234974</v>
      </c>
      <c r="U32" s="20">
        <v>531601</v>
      </c>
      <c r="V32" s="20">
        <v>1043617</v>
      </c>
      <c r="W32" s="20">
        <v>11451810</v>
      </c>
      <c r="X32" s="20">
        <v>6834177</v>
      </c>
      <c r="Y32" s="20">
        <v>4617633</v>
      </c>
      <c r="Z32" s="21">
        <v>67.566775048407436</v>
      </c>
      <c r="AA32" s="22">
        <v>6834177</v>
      </c>
    </row>
    <row r="33" spans="1:27" x14ac:dyDescent="0.25">
      <c r="A33" s="23" t="s">
        <v>59</v>
      </c>
      <c r="B33" s="17" t="s">
        <v>32</v>
      </c>
      <c r="C33" s="18">
        <v>1358967</v>
      </c>
      <c r="D33" s="18"/>
      <c r="E33" s="19">
        <v>1154038</v>
      </c>
      <c r="F33" s="20">
        <v>1358967</v>
      </c>
      <c r="G33" s="20">
        <v>1154038</v>
      </c>
      <c r="H33" s="20">
        <v>204929</v>
      </c>
      <c r="I33" s="20"/>
      <c r="J33" s="20">
        <v>1358967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1358967</v>
      </c>
      <c r="X33" s="20">
        <v>1358967</v>
      </c>
      <c r="Y33" s="20"/>
      <c r="Z33" s="21"/>
      <c r="AA33" s="22">
        <v>1358967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9452613</v>
      </c>
      <c r="D34" s="29">
        <f>SUM(D29:D33)</f>
        <v>0</v>
      </c>
      <c r="E34" s="30">
        <f t="shared" si="3"/>
        <v>6371458</v>
      </c>
      <c r="F34" s="31">
        <f t="shared" si="3"/>
        <v>8193144</v>
      </c>
      <c r="G34" s="31">
        <f t="shared" si="3"/>
        <v>9527071</v>
      </c>
      <c r="H34" s="31">
        <f t="shared" si="3"/>
        <v>457838</v>
      </c>
      <c r="I34" s="31">
        <f t="shared" si="3"/>
        <v>251701</v>
      </c>
      <c r="J34" s="31">
        <f t="shared" si="3"/>
        <v>10236610</v>
      </c>
      <c r="K34" s="31">
        <f t="shared" si="3"/>
        <v>258895</v>
      </c>
      <c r="L34" s="31">
        <f t="shared" si="3"/>
        <v>258591</v>
      </c>
      <c r="M34" s="31">
        <f t="shared" si="3"/>
        <v>255899</v>
      </c>
      <c r="N34" s="31">
        <f t="shared" si="3"/>
        <v>773385</v>
      </c>
      <c r="O34" s="31">
        <f t="shared" si="3"/>
        <v>245169</v>
      </c>
      <c r="P34" s="31">
        <f t="shared" si="3"/>
        <v>295439</v>
      </c>
      <c r="Q34" s="31">
        <f t="shared" si="3"/>
        <v>216557</v>
      </c>
      <c r="R34" s="31">
        <f t="shared" si="3"/>
        <v>757165</v>
      </c>
      <c r="S34" s="31">
        <f t="shared" si="3"/>
        <v>277042</v>
      </c>
      <c r="T34" s="31">
        <f t="shared" si="3"/>
        <v>234974</v>
      </c>
      <c r="U34" s="31">
        <f t="shared" si="3"/>
        <v>531601</v>
      </c>
      <c r="V34" s="31">
        <f t="shared" si="3"/>
        <v>1043617</v>
      </c>
      <c r="W34" s="31">
        <f t="shared" si="3"/>
        <v>12810777</v>
      </c>
      <c r="X34" s="31">
        <f t="shared" si="3"/>
        <v>8193144</v>
      </c>
      <c r="Y34" s="31">
        <f t="shared" si="3"/>
        <v>4617633</v>
      </c>
      <c r="Z34" s="32">
        <f>+IF(X34&lt;&gt;0,+(Y34/X34)*100,0)</f>
        <v>56.359719785225302</v>
      </c>
      <c r="AA34" s="33">
        <f>SUM(AA29:AA33)</f>
        <v>8193144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25950540</v>
      </c>
      <c r="D38" s="18"/>
      <c r="E38" s="19">
        <v>25193873</v>
      </c>
      <c r="F38" s="20">
        <v>25950540</v>
      </c>
      <c r="G38" s="20">
        <v>25193873</v>
      </c>
      <c r="H38" s="20">
        <v>756667</v>
      </c>
      <c r="I38" s="20"/>
      <c r="J38" s="20">
        <v>25950540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25950540</v>
      </c>
      <c r="X38" s="20">
        <v>25950540</v>
      </c>
      <c r="Y38" s="20"/>
      <c r="Z38" s="21"/>
      <c r="AA38" s="22">
        <v>25950540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25950540</v>
      </c>
      <c r="D39" s="29">
        <f>SUM(D37:D38)</f>
        <v>0</v>
      </c>
      <c r="E39" s="36">
        <f t="shared" si="4"/>
        <v>25193873</v>
      </c>
      <c r="F39" s="37">
        <f t="shared" si="4"/>
        <v>25950540</v>
      </c>
      <c r="G39" s="37">
        <f t="shared" si="4"/>
        <v>25193873</v>
      </c>
      <c r="H39" s="37">
        <f t="shared" si="4"/>
        <v>756667</v>
      </c>
      <c r="I39" s="37">
        <f t="shared" si="4"/>
        <v>0</v>
      </c>
      <c r="J39" s="37">
        <f t="shared" si="4"/>
        <v>25950540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25950540</v>
      </c>
      <c r="X39" s="37">
        <f t="shared" si="4"/>
        <v>25950540</v>
      </c>
      <c r="Y39" s="37">
        <f t="shared" si="4"/>
        <v>0</v>
      </c>
      <c r="Z39" s="38">
        <f>+IF(X39&lt;&gt;0,+(Y39/X39)*100,0)</f>
        <v>0</v>
      </c>
      <c r="AA39" s="39">
        <f>SUM(AA37:AA38)</f>
        <v>25950540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35403153</v>
      </c>
      <c r="D40" s="29">
        <f>+D34+D39</f>
        <v>0</v>
      </c>
      <c r="E40" s="30">
        <f t="shared" si="5"/>
        <v>31565331</v>
      </c>
      <c r="F40" s="31">
        <f t="shared" si="5"/>
        <v>34143684</v>
      </c>
      <c r="G40" s="31">
        <f t="shared" si="5"/>
        <v>34720944</v>
      </c>
      <c r="H40" s="31">
        <f t="shared" si="5"/>
        <v>1214505</v>
      </c>
      <c r="I40" s="31">
        <f t="shared" si="5"/>
        <v>251701</v>
      </c>
      <c r="J40" s="31">
        <f t="shared" si="5"/>
        <v>36187150</v>
      </c>
      <c r="K40" s="31">
        <f t="shared" si="5"/>
        <v>258895</v>
      </c>
      <c r="L40" s="31">
        <f t="shared" si="5"/>
        <v>258591</v>
      </c>
      <c r="M40" s="31">
        <f t="shared" si="5"/>
        <v>255899</v>
      </c>
      <c r="N40" s="31">
        <f t="shared" si="5"/>
        <v>773385</v>
      </c>
      <c r="O40" s="31">
        <f t="shared" si="5"/>
        <v>245169</v>
      </c>
      <c r="P40" s="31">
        <f t="shared" si="5"/>
        <v>295439</v>
      </c>
      <c r="Q40" s="31">
        <f t="shared" si="5"/>
        <v>216557</v>
      </c>
      <c r="R40" s="31">
        <f t="shared" si="5"/>
        <v>757165</v>
      </c>
      <c r="S40" s="31">
        <f t="shared" si="5"/>
        <v>277042</v>
      </c>
      <c r="T40" s="31">
        <f t="shared" si="5"/>
        <v>234974</v>
      </c>
      <c r="U40" s="31">
        <f t="shared" si="5"/>
        <v>531601</v>
      </c>
      <c r="V40" s="31">
        <f t="shared" si="5"/>
        <v>1043617</v>
      </c>
      <c r="W40" s="31">
        <f t="shared" si="5"/>
        <v>38761317</v>
      </c>
      <c r="X40" s="31">
        <f t="shared" si="5"/>
        <v>34143684</v>
      </c>
      <c r="Y40" s="31">
        <f t="shared" si="5"/>
        <v>4617633</v>
      </c>
      <c r="Z40" s="32">
        <f>+IF(X40&lt;&gt;0,+(Y40/X40)*100,0)</f>
        <v>13.524120595774022</v>
      </c>
      <c r="AA40" s="33">
        <f>+AA34+AA39</f>
        <v>34143684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16479063</v>
      </c>
      <c r="D42" s="43">
        <f>+D25-D40</f>
        <v>0</v>
      </c>
      <c r="E42" s="44">
        <f t="shared" si="6"/>
        <v>27058628</v>
      </c>
      <c r="F42" s="45">
        <f t="shared" si="6"/>
        <v>23078251</v>
      </c>
      <c r="G42" s="45">
        <f t="shared" si="6"/>
        <v>40772980</v>
      </c>
      <c r="H42" s="45">
        <f t="shared" si="6"/>
        <v>-20323293</v>
      </c>
      <c r="I42" s="45">
        <f t="shared" si="6"/>
        <v>1584200</v>
      </c>
      <c r="J42" s="45">
        <f t="shared" si="6"/>
        <v>22033887</v>
      </c>
      <c r="K42" s="45">
        <f t="shared" si="6"/>
        <v>4177052</v>
      </c>
      <c r="L42" s="45">
        <f t="shared" si="6"/>
        <v>1949304</v>
      </c>
      <c r="M42" s="45">
        <f t="shared" si="6"/>
        <v>1936471</v>
      </c>
      <c r="N42" s="45">
        <f t="shared" si="6"/>
        <v>8062827</v>
      </c>
      <c r="O42" s="45">
        <f t="shared" si="6"/>
        <v>1872777</v>
      </c>
      <c r="P42" s="45">
        <f t="shared" si="6"/>
        <v>1722341</v>
      </c>
      <c r="Q42" s="45">
        <f t="shared" si="6"/>
        <v>1680337</v>
      </c>
      <c r="R42" s="45">
        <f t="shared" si="6"/>
        <v>5275455</v>
      </c>
      <c r="S42" s="45">
        <f t="shared" si="6"/>
        <v>2089036</v>
      </c>
      <c r="T42" s="45">
        <f t="shared" si="6"/>
        <v>1367439</v>
      </c>
      <c r="U42" s="45">
        <f t="shared" si="6"/>
        <v>5046065</v>
      </c>
      <c r="V42" s="45">
        <f t="shared" si="6"/>
        <v>8502540</v>
      </c>
      <c r="W42" s="45">
        <f t="shared" si="6"/>
        <v>43874709</v>
      </c>
      <c r="X42" s="45">
        <f t="shared" si="6"/>
        <v>23078251</v>
      </c>
      <c r="Y42" s="45">
        <f t="shared" si="6"/>
        <v>20796458</v>
      </c>
      <c r="Z42" s="46">
        <f>+IF(X42&lt;&gt;0,+(Y42/X42)*100,0)</f>
        <v>90.11279927582035</v>
      </c>
      <c r="AA42" s="47">
        <f>+AA25-AA40</f>
        <v>23078251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-1838841</v>
      </c>
      <c r="D45" s="18"/>
      <c r="E45" s="19">
        <v>27058628</v>
      </c>
      <c r="F45" s="20">
        <v>21656765</v>
      </c>
      <c r="G45" s="20">
        <v>-1005703</v>
      </c>
      <c r="H45" s="20">
        <v>-22319479</v>
      </c>
      <c r="I45" s="20">
        <v>1090749</v>
      </c>
      <c r="J45" s="20">
        <v>-22234433</v>
      </c>
      <c r="K45" s="20">
        <v>932673</v>
      </c>
      <c r="L45" s="20">
        <v>349586</v>
      </c>
      <c r="M45" s="20">
        <v>1639411</v>
      </c>
      <c r="N45" s="20">
        <v>2921670</v>
      </c>
      <c r="O45" s="20">
        <v>1310413</v>
      </c>
      <c r="P45" s="20">
        <v>-608682</v>
      </c>
      <c r="Q45" s="20">
        <v>295206</v>
      </c>
      <c r="R45" s="20">
        <v>996937</v>
      </c>
      <c r="S45" s="20">
        <v>-243252</v>
      </c>
      <c r="T45" s="20">
        <v>509088</v>
      </c>
      <c r="U45" s="20"/>
      <c r="V45" s="20">
        <v>265836</v>
      </c>
      <c r="W45" s="20">
        <v>-18049990</v>
      </c>
      <c r="X45" s="20">
        <v>21656765</v>
      </c>
      <c r="Y45" s="20">
        <v>-39706755</v>
      </c>
      <c r="Z45" s="48">
        <v>-183.3457351548119</v>
      </c>
      <c r="AA45" s="22">
        <v>21656765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-1838841</v>
      </c>
      <c r="D48" s="51">
        <f>SUM(D45:D47)</f>
        <v>0</v>
      </c>
      <c r="E48" s="52">
        <f t="shared" si="7"/>
        <v>27058628</v>
      </c>
      <c r="F48" s="53">
        <f t="shared" si="7"/>
        <v>21656765</v>
      </c>
      <c r="G48" s="53">
        <f t="shared" si="7"/>
        <v>-1005703</v>
      </c>
      <c r="H48" s="53">
        <f t="shared" si="7"/>
        <v>-22319479</v>
      </c>
      <c r="I48" s="53">
        <f t="shared" si="7"/>
        <v>1090749</v>
      </c>
      <c r="J48" s="53">
        <f t="shared" si="7"/>
        <v>-22234433</v>
      </c>
      <c r="K48" s="53">
        <f t="shared" si="7"/>
        <v>932673</v>
      </c>
      <c r="L48" s="53">
        <f t="shared" si="7"/>
        <v>349586</v>
      </c>
      <c r="M48" s="53">
        <f t="shared" si="7"/>
        <v>1639411</v>
      </c>
      <c r="N48" s="53">
        <f t="shared" si="7"/>
        <v>2921670</v>
      </c>
      <c r="O48" s="53">
        <f t="shared" si="7"/>
        <v>1310413</v>
      </c>
      <c r="P48" s="53">
        <f t="shared" si="7"/>
        <v>-608682</v>
      </c>
      <c r="Q48" s="53">
        <f t="shared" si="7"/>
        <v>295206</v>
      </c>
      <c r="R48" s="53">
        <f t="shared" si="7"/>
        <v>996937</v>
      </c>
      <c r="S48" s="53">
        <f t="shared" si="7"/>
        <v>-243252</v>
      </c>
      <c r="T48" s="53">
        <f t="shared" si="7"/>
        <v>509088</v>
      </c>
      <c r="U48" s="53">
        <f t="shared" si="7"/>
        <v>0</v>
      </c>
      <c r="V48" s="53">
        <f t="shared" si="7"/>
        <v>265836</v>
      </c>
      <c r="W48" s="53">
        <f t="shared" si="7"/>
        <v>-18049990</v>
      </c>
      <c r="X48" s="53">
        <f t="shared" si="7"/>
        <v>21656765</v>
      </c>
      <c r="Y48" s="53">
        <f t="shared" si="7"/>
        <v>-39706755</v>
      </c>
      <c r="Z48" s="54">
        <f>+IF(X48&lt;&gt;0,+(Y48/X48)*100,0)</f>
        <v>-183.3457351548119</v>
      </c>
      <c r="AA48" s="55">
        <f>SUM(AA45:AA47)</f>
        <v>21656765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16828430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>
        <v>1334734</v>
      </c>
      <c r="Q19" s="20"/>
      <c r="R19" s="20">
        <v>1334734</v>
      </c>
      <c r="S19" s="20"/>
      <c r="T19" s="20"/>
      <c r="U19" s="20">
        <v>4598046</v>
      </c>
      <c r="V19" s="20">
        <v>4598046</v>
      </c>
      <c r="W19" s="20">
        <v>6030593</v>
      </c>
      <c r="X19" s="20">
        <v>16828430</v>
      </c>
      <c r="Y19" s="20">
        <v>-10797837</v>
      </c>
      <c r="Z19" s="21">
        <v>-64.164256558692642</v>
      </c>
      <c r="AA19" s="22">
        <v>16828430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16828430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1334734</v>
      </c>
      <c r="Q24" s="37">
        <f t="shared" si="1"/>
        <v>0</v>
      </c>
      <c r="R24" s="37">
        <f t="shared" si="1"/>
        <v>1334734</v>
      </c>
      <c r="S24" s="37">
        <f t="shared" si="1"/>
        <v>0</v>
      </c>
      <c r="T24" s="37">
        <f t="shared" si="1"/>
        <v>0</v>
      </c>
      <c r="U24" s="37">
        <f t="shared" si="1"/>
        <v>4598046</v>
      </c>
      <c r="V24" s="37">
        <f t="shared" si="1"/>
        <v>4598046</v>
      </c>
      <c r="W24" s="37">
        <f t="shared" si="1"/>
        <v>6030593</v>
      </c>
      <c r="X24" s="37">
        <f t="shared" si="1"/>
        <v>16828430</v>
      </c>
      <c r="Y24" s="37">
        <f t="shared" si="1"/>
        <v>-10797837</v>
      </c>
      <c r="Z24" s="38">
        <f>+IF(X24&lt;&gt;0,+(Y24/X24)*100,0)</f>
        <v>-64.164256558692642</v>
      </c>
      <c r="AA24" s="39">
        <f>SUM(AA15:AA23)</f>
        <v>16828430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16828430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1334734</v>
      </c>
      <c r="Q25" s="31">
        <f t="shared" si="2"/>
        <v>0</v>
      </c>
      <c r="R25" s="31">
        <f t="shared" si="2"/>
        <v>1334734</v>
      </c>
      <c r="S25" s="31">
        <f t="shared" si="2"/>
        <v>0</v>
      </c>
      <c r="T25" s="31">
        <f t="shared" si="2"/>
        <v>0</v>
      </c>
      <c r="U25" s="31">
        <f t="shared" si="2"/>
        <v>4598046</v>
      </c>
      <c r="V25" s="31">
        <f t="shared" si="2"/>
        <v>4598046</v>
      </c>
      <c r="W25" s="31">
        <f t="shared" si="2"/>
        <v>6030593</v>
      </c>
      <c r="X25" s="31">
        <f t="shared" si="2"/>
        <v>16828430</v>
      </c>
      <c r="Y25" s="31">
        <f t="shared" si="2"/>
        <v>-10797837</v>
      </c>
      <c r="Z25" s="32">
        <f>+IF(X25&lt;&gt;0,+(Y25/X25)*100,0)</f>
        <v>-64.164256558692642</v>
      </c>
      <c r="AA25" s="33">
        <f>+AA12+AA24</f>
        <v>16828430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16828430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1334734</v>
      </c>
      <c r="Q42" s="45">
        <f t="shared" si="6"/>
        <v>0</v>
      </c>
      <c r="R42" s="45">
        <f t="shared" si="6"/>
        <v>1334734</v>
      </c>
      <c r="S42" s="45">
        <f t="shared" si="6"/>
        <v>0</v>
      </c>
      <c r="T42" s="45">
        <f t="shared" si="6"/>
        <v>0</v>
      </c>
      <c r="U42" s="45">
        <f t="shared" si="6"/>
        <v>4598046</v>
      </c>
      <c r="V42" s="45">
        <f t="shared" si="6"/>
        <v>4598046</v>
      </c>
      <c r="W42" s="45">
        <f t="shared" si="6"/>
        <v>6030593</v>
      </c>
      <c r="X42" s="45">
        <f t="shared" si="6"/>
        <v>16828430</v>
      </c>
      <c r="Y42" s="45">
        <f t="shared" si="6"/>
        <v>-10797837</v>
      </c>
      <c r="Z42" s="46">
        <f>+IF(X42&lt;&gt;0,+(Y42/X42)*100,0)</f>
        <v>-64.164256558692642</v>
      </c>
      <c r="AA42" s="47">
        <f>+AA25-AA40</f>
        <v>16828430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85468160</v>
      </c>
      <c r="D6" s="18"/>
      <c r="E6" s="19"/>
      <c r="F6" s="20"/>
      <c r="G6" s="20">
        <v>172172423</v>
      </c>
      <c r="H6" s="20">
        <v>-59857742</v>
      </c>
      <c r="I6" s="20">
        <v>11669942</v>
      </c>
      <c r="J6" s="20">
        <v>123984623</v>
      </c>
      <c r="K6" s="20">
        <v>-12762398</v>
      </c>
      <c r="L6" s="20">
        <v>-16827752</v>
      </c>
      <c r="M6" s="20">
        <v>95444379</v>
      </c>
      <c r="N6" s="20">
        <v>65854229</v>
      </c>
      <c r="O6" s="20">
        <v>5595904</v>
      </c>
      <c r="P6" s="20">
        <v>-12716157</v>
      </c>
      <c r="Q6" s="20">
        <v>95762854</v>
      </c>
      <c r="R6" s="20">
        <v>88642601</v>
      </c>
      <c r="S6" s="20">
        <v>2174999</v>
      </c>
      <c r="T6" s="20">
        <v>47819886</v>
      </c>
      <c r="U6" s="20"/>
      <c r="V6" s="20">
        <v>49994885</v>
      </c>
      <c r="W6" s="20">
        <v>328476338</v>
      </c>
      <c r="X6" s="20"/>
      <c r="Y6" s="20">
        <v>328476338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-1997169</v>
      </c>
      <c r="D8" s="18"/>
      <c r="E8" s="19"/>
      <c r="F8" s="20"/>
      <c r="G8" s="20">
        <v>3715838</v>
      </c>
      <c r="H8" s="20">
        <v>4254600</v>
      </c>
      <c r="I8" s="20">
        <v>4477559</v>
      </c>
      <c r="J8" s="20">
        <v>12447997</v>
      </c>
      <c r="K8" s="20">
        <v>3595040</v>
      </c>
      <c r="L8" s="20">
        <v>3556661</v>
      </c>
      <c r="M8" s="20">
        <v>3908369</v>
      </c>
      <c r="N8" s="20">
        <v>11060070</v>
      </c>
      <c r="O8" s="20">
        <v>4040437</v>
      </c>
      <c r="P8" s="20">
        <v>3878035</v>
      </c>
      <c r="Q8" s="20">
        <v>1516888</v>
      </c>
      <c r="R8" s="20">
        <v>9435360</v>
      </c>
      <c r="S8" s="20">
        <v>4261106</v>
      </c>
      <c r="T8" s="20">
        <v>2743956</v>
      </c>
      <c r="U8" s="20"/>
      <c r="V8" s="20">
        <v>7005062</v>
      </c>
      <c r="W8" s="20">
        <v>39948489</v>
      </c>
      <c r="X8" s="20"/>
      <c r="Y8" s="20">
        <v>39948489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83470991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175888261</v>
      </c>
      <c r="H12" s="31">
        <f t="shared" si="0"/>
        <v>-55603142</v>
      </c>
      <c r="I12" s="31">
        <f t="shared" si="0"/>
        <v>16147501</v>
      </c>
      <c r="J12" s="31">
        <f t="shared" si="0"/>
        <v>136432620</v>
      </c>
      <c r="K12" s="31">
        <f t="shared" si="0"/>
        <v>-9167358</v>
      </c>
      <c r="L12" s="31">
        <f t="shared" si="0"/>
        <v>-13271091</v>
      </c>
      <c r="M12" s="31">
        <f t="shared" si="0"/>
        <v>99352748</v>
      </c>
      <c r="N12" s="31">
        <f t="shared" si="0"/>
        <v>76914299</v>
      </c>
      <c r="O12" s="31">
        <f t="shared" si="0"/>
        <v>9636341</v>
      </c>
      <c r="P12" s="31">
        <f t="shared" si="0"/>
        <v>-8838122</v>
      </c>
      <c r="Q12" s="31">
        <f t="shared" si="0"/>
        <v>97279742</v>
      </c>
      <c r="R12" s="31">
        <f t="shared" si="0"/>
        <v>98077961</v>
      </c>
      <c r="S12" s="31">
        <f t="shared" si="0"/>
        <v>6436105</v>
      </c>
      <c r="T12" s="31">
        <f t="shared" si="0"/>
        <v>50563842</v>
      </c>
      <c r="U12" s="31">
        <f t="shared" si="0"/>
        <v>0</v>
      </c>
      <c r="V12" s="31">
        <f t="shared" si="0"/>
        <v>56999947</v>
      </c>
      <c r="W12" s="31">
        <f t="shared" si="0"/>
        <v>368424827</v>
      </c>
      <c r="X12" s="31">
        <f t="shared" si="0"/>
        <v>0</v>
      </c>
      <c r="Y12" s="31">
        <f t="shared" si="0"/>
        <v>368424827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-302300</v>
      </c>
      <c r="D19" s="18"/>
      <c r="E19" s="19">
        <v>2574400</v>
      </c>
      <c r="F19" s="20">
        <v>2686496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2686496</v>
      </c>
      <c r="Y19" s="20">
        <v>-2686496</v>
      </c>
      <c r="Z19" s="21">
        <v>-100</v>
      </c>
      <c r="AA19" s="22">
        <v>2686496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-302300</v>
      </c>
      <c r="D24" s="29">
        <f>SUM(D15:D23)</f>
        <v>0</v>
      </c>
      <c r="E24" s="36">
        <f t="shared" si="1"/>
        <v>2574400</v>
      </c>
      <c r="F24" s="37">
        <f t="shared" si="1"/>
        <v>2686496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2686496</v>
      </c>
      <c r="Y24" s="37">
        <f t="shared" si="1"/>
        <v>-2686496</v>
      </c>
      <c r="Z24" s="38">
        <f>+IF(X24&lt;&gt;0,+(Y24/X24)*100,0)</f>
        <v>-100</v>
      </c>
      <c r="AA24" s="39">
        <f>SUM(AA15:AA23)</f>
        <v>2686496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83168691</v>
      </c>
      <c r="D25" s="29">
        <f>+D12+D24</f>
        <v>0</v>
      </c>
      <c r="E25" s="30">
        <f t="shared" si="2"/>
        <v>2574400</v>
      </c>
      <c r="F25" s="31">
        <f t="shared" si="2"/>
        <v>2686496</v>
      </c>
      <c r="G25" s="31">
        <f t="shared" si="2"/>
        <v>175888261</v>
      </c>
      <c r="H25" s="31">
        <f t="shared" si="2"/>
        <v>-55603142</v>
      </c>
      <c r="I25" s="31">
        <f t="shared" si="2"/>
        <v>16147501</v>
      </c>
      <c r="J25" s="31">
        <f t="shared" si="2"/>
        <v>136432620</v>
      </c>
      <c r="K25" s="31">
        <f t="shared" si="2"/>
        <v>-9167358</v>
      </c>
      <c r="L25" s="31">
        <f t="shared" si="2"/>
        <v>-13271091</v>
      </c>
      <c r="M25" s="31">
        <f t="shared" si="2"/>
        <v>99352748</v>
      </c>
      <c r="N25" s="31">
        <f t="shared" si="2"/>
        <v>76914299</v>
      </c>
      <c r="O25" s="31">
        <f t="shared" si="2"/>
        <v>9636341</v>
      </c>
      <c r="P25" s="31">
        <f t="shared" si="2"/>
        <v>-8838122</v>
      </c>
      <c r="Q25" s="31">
        <f t="shared" si="2"/>
        <v>97279742</v>
      </c>
      <c r="R25" s="31">
        <f t="shared" si="2"/>
        <v>98077961</v>
      </c>
      <c r="S25" s="31">
        <f t="shared" si="2"/>
        <v>6436105</v>
      </c>
      <c r="T25" s="31">
        <f t="shared" si="2"/>
        <v>50563842</v>
      </c>
      <c r="U25" s="31">
        <f t="shared" si="2"/>
        <v>0</v>
      </c>
      <c r="V25" s="31">
        <f t="shared" si="2"/>
        <v>56999947</v>
      </c>
      <c r="W25" s="31">
        <f t="shared" si="2"/>
        <v>368424827</v>
      </c>
      <c r="X25" s="31">
        <f t="shared" si="2"/>
        <v>2686496</v>
      </c>
      <c r="Y25" s="31">
        <f t="shared" si="2"/>
        <v>365738331</v>
      </c>
      <c r="Z25" s="32">
        <f>+IF(X25&lt;&gt;0,+(Y25/X25)*100,0)</f>
        <v>13613.954050182841</v>
      </c>
      <c r="AA25" s="33">
        <f>+AA12+AA24</f>
        <v>2686496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572722</v>
      </c>
      <c r="D38" s="18"/>
      <c r="E38" s="19">
        <v>4550000</v>
      </c>
      <c r="F38" s="20">
        <v>4550000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4550000</v>
      </c>
      <c r="Y38" s="20">
        <v>-4550000</v>
      </c>
      <c r="Z38" s="21">
        <v>-100</v>
      </c>
      <c r="AA38" s="22">
        <v>4550000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572722</v>
      </c>
      <c r="D39" s="29">
        <f>SUM(D37:D38)</f>
        <v>0</v>
      </c>
      <c r="E39" s="36">
        <f t="shared" si="4"/>
        <v>4550000</v>
      </c>
      <c r="F39" s="37">
        <f t="shared" si="4"/>
        <v>4550000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4550000</v>
      </c>
      <c r="Y39" s="37">
        <f t="shared" si="4"/>
        <v>-4550000</v>
      </c>
      <c r="Z39" s="38">
        <f>+IF(X39&lt;&gt;0,+(Y39/X39)*100,0)</f>
        <v>-100</v>
      </c>
      <c r="AA39" s="39">
        <f>SUM(AA37:AA38)</f>
        <v>4550000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572722</v>
      </c>
      <c r="D40" s="29">
        <f>+D34+D39</f>
        <v>0</v>
      </c>
      <c r="E40" s="30">
        <f t="shared" si="5"/>
        <v>4550000</v>
      </c>
      <c r="F40" s="31">
        <f t="shared" si="5"/>
        <v>4550000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4550000</v>
      </c>
      <c r="Y40" s="31">
        <f t="shared" si="5"/>
        <v>-4550000</v>
      </c>
      <c r="Z40" s="32">
        <f>+IF(X40&lt;&gt;0,+(Y40/X40)*100,0)</f>
        <v>-100</v>
      </c>
      <c r="AA40" s="33">
        <f>+AA34+AA39</f>
        <v>4550000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82595969</v>
      </c>
      <c r="D42" s="43">
        <f>+D25-D40</f>
        <v>0</v>
      </c>
      <c r="E42" s="44">
        <f t="shared" si="6"/>
        <v>-1975600</v>
      </c>
      <c r="F42" s="45">
        <f t="shared" si="6"/>
        <v>-1863504</v>
      </c>
      <c r="G42" s="45">
        <f t="shared" si="6"/>
        <v>175888261</v>
      </c>
      <c r="H42" s="45">
        <f t="shared" si="6"/>
        <v>-55603142</v>
      </c>
      <c r="I42" s="45">
        <f t="shared" si="6"/>
        <v>16147501</v>
      </c>
      <c r="J42" s="45">
        <f t="shared" si="6"/>
        <v>136432620</v>
      </c>
      <c r="K42" s="45">
        <f t="shared" si="6"/>
        <v>-9167358</v>
      </c>
      <c r="L42" s="45">
        <f t="shared" si="6"/>
        <v>-13271091</v>
      </c>
      <c r="M42" s="45">
        <f t="shared" si="6"/>
        <v>99352748</v>
      </c>
      <c r="N42" s="45">
        <f t="shared" si="6"/>
        <v>76914299</v>
      </c>
      <c r="O42" s="45">
        <f t="shared" si="6"/>
        <v>9636341</v>
      </c>
      <c r="P42" s="45">
        <f t="shared" si="6"/>
        <v>-8838122</v>
      </c>
      <c r="Q42" s="45">
        <f t="shared" si="6"/>
        <v>97279742</v>
      </c>
      <c r="R42" s="45">
        <f t="shared" si="6"/>
        <v>98077961</v>
      </c>
      <c r="S42" s="45">
        <f t="shared" si="6"/>
        <v>6436105</v>
      </c>
      <c r="T42" s="45">
        <f t="shared" si="6"/>
        <v>50563842</v>
      </c>
      <c r="U42" s="45">
        <f t="shared" si="6"/>
        <v>0</v>
      </c>
      <c r="V42" s="45">
        <f t="shared" si="6"/>
        <v>56999947</v>
      </c>
      <c r="W42" s="45">
        <f t="shared" si="6"/>
        <v>368424827</v>
      </c>
      <c r="X42" s="45">
        <f t="shared" si="6"/>
        <v>-1863504</v>
      </c>
      <c r="Y42" s="45">
        <f t="shared" si="6"/>
        <v>370288331</v>
      </c>
      <c r="Z42" s="46">
        <f>+IF(X42&lt;&gt;0,+(Y42/X42)*100,0)</f>
        <v>-19870.541249173599</v>
      </c>
      <c r="AA42" s="47">
        <f>+AA25-AA40</f>
        <v>-1863504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276384178</v>
      </c>
      <c r="D6" s="18">
        <v>332160380</v>
      </c>
      <c r="E6" s="19">
        <v>9536190</v>
      </c>
      <c r="F6" s="20">
        <v>403865750</v>
      </c>
      <c r="G6" s="20">
        <v>279581103</v>
      </c>
      <c r="H6" s="20">
        <v>4227078</v>
      </c>
      <c r="I6" s="20">
        <v>4532995</v>
      </c>
      <c r="J6" s="20">
        <v>288341176</v>
      </c>
      <c r="K6" s="20">
        <v>4504812</v>
      </c>
      <c r="L6" s="20">
        <v>4741887</v>
      </c>
      <c r="M6" s="20">
        <v>6419259</v>
      </c>
      <c r="N6" s="20">
        <v>15665958</v>
      </c>
      <c r="O6" s="20">
        <v>3386666</v>
      </c>
      <c r="P6" s="20">
        <v>4560488</v>
      </c>
      <c r="Q6" s="20">
        <v>6434607</v>
      </c>
      <c r="R6" s="20">
        <v>14381761</v>
      </c>
      <c r="S6" s="20">
        <v>4626254</v>
      </c>
      <c r="T6" s="20">
        <v>4874120</v>
      </c>
      <c r="U6" s="20">
        <v>4271101</v>
      </c>
      <c r="V6" s="20">
        <v>13771475</v>
      </c>
      <c r="W6" s="20">
        <v>332160370</v>
      </c>
      <c r="X6" s="20">
        <v>403865750</v>
      </c>
      <c r="Y6" s="20">
        <v>-71705380</v>
      </c>
      <c r="Z6" s="21">
        <v>-17.754756376345355</v>
      </c>
      <c r="AA6" s="22">
        <v>403865750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39127519</v>
      </c>
      <c r="D8" s="18">
        <v>66004594</v>
      </c>
      <c r="E8" s="19">
        <v>72714000</v>
      </c>
      <c r="F8" s="20">
        <v>113841521</v>
      </c>
      <c r="G8" s="20">
        <v>42260073</v>
      </c>
      <c r="H8" s="20">
        <v>3412474</v>
      </c>
      <c r="I8" s="20">
        <v>2976040</v>
      </c>
      <c r="J8" s="20">
        <v>48648587</v>
      </c>
      <c r="K8" s="20">
        <v>2967472</v>
      </c>
      <c r="L8" s="20">
        <v>2711478</v>
      </c>
      <c r="M8" s="20">
        <v>2636559</v>
      </c>
      <c r="N8" s="20">
        <v>8315509</v>
      </c>
      <c r="O8" s="20">
        <v>3282942</v>
      </c>
      <c r="P8" s="20">
        <v>2027939</v>
      </c>
      <c r="Q8" s="20">
        <v>-2248886</v>
      </c>
      <c r="R8" s="20">
        <v>3061995</v>
      </c>
      <c r="S8" s="20">
        <v>2370622</v>
      </c>
      <c r="T8" s="20">
        <v>1927490</v>
      </c>
      <c r="U8" s="20">
        <v>1680389</v>
      </c>
      <c r="V8" s="20">
        <v>5978501</v>
      </c>
      <c r="W8" s="20">
        <v>66004592</v>
      </c>
      <c r="X8" s="20">
        <v>113841521</v>
      </c>
      <c r="Y8" s="20">
        <v>-47836929</v>
      </c>
      <c r="Z8" s="21">
        <v>-42.02063410589885</v>
      </c>
      <c r="AA8" s="22">
        <v>113841521</v>
      </c>
    </row>
    <row r="9" spans="1:27" x14ac:dyDescent="0.25">
      <c r="A9" s="23" t="s">
        <v>37</v>
      </c>
      <c r="B9" s="17" t="s">
        <v>32</v>
      </c>
      <c r="C9" s="18">
        <v>3547368</v>
      </c>
      <c r="D9" s="18">
        <v>3735411</v>
      </c>
      <c r="E9" s="19"/>
      <c r="F9" s="20">
        <v>-12976</v>
      </c>
      <c r="G9" s="20">
        <v>4344886</v>
      </c>
      <c r="H9" s="20"/>
      <c r="I9" s="20">
        <v>-810495</v>
      </c>
      <c r="J9" s="20">
        <v>3534391</v>
      </c>
      <c r="K9" s="20">
        <v>-50061</v>
      </c>
      <c r="L9" s="20">
        <v>-27989</v>
      </c>
      <c r="M9" s="20">
        <v>-12333</v>
      </c>
      <c r="N9" s="20">
        <v>-90383</v>
      </c>
      <c r="O9" s="20">
        <v>-34278</v>
      </c>
      <c r="P9" s="20">
        <v>-77787</v>
      </c>
      <c r="Q9" s="20">
        <v>-148548</v>
      </c>
      <c r="R9" s="20">
        <v>-260613</v>
      </c>
      <c r="S9" s="20">
        <v>762091</v>
      </c>
      <c r="T9" s="20">
        <v>93866</v>
      </c>
      <c r="U9" s="20">
        <v>-316920</v>
      </c>
      <c r="V9" s="20">
        <v>539037</v>
      </c>
      <c r="W9" s="20">
        <v>3722432</v>
      </c>
      <c r="X9" s="20">
        <v>-12976</v>
      </c>
      <c r="Y9" s="20">
        <v>3735408</v>
      </c>
      <c r="Z9" s="21">
        <v>-28787.053020961775</v>
      </c>
      <c r="AA9" s="22">
        <v>-12976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-508523</v>
      </c>
      <c r="D11" s="18">
        <v>-603992</v>
      </c>
      <c r="E11" s="19">
        <v>205667</v>
      </c>
      <c r="F11" s="20">
        <v>-1502856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>
        <v>-5043</v>
      </c>
      <c r="P11" s="20">
        <v>-21387</v>
      </c>
      <c r="Q11" s="20"/>
      <c r="R11" s="20">
        <v>-26430</v>
      </c>
      <c r="S11" s="20">
        <v>-16585</v>
      </c>
      <c r="T11" s="20"/>
      <c r="U11" s="20">
        <v>-12590</v>
      </c>
      <c r="V11" s="20">
        <v>-29175</v>
      </c>
      <c r="W11" s="20">
        <v>-603992</v>
      </c>
      <c r="X11" s="20">
        <v>-1502856</v>
      </c>
      <c r="Y11" s="20">
        <v>898864</v>
      </c>
      <c r="Z11" s="21">
        <v>-59.810387688507745</v>
      </c>
      <c r="AA11" s="22">
        <v>-1502856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318550542</v>
      </c>
      <c r="D12" s="29">
        <f>SUM(D6:D11)</f>
        <v>401296393</v>
      </c>
      <c r="E12" s="30">
        <f t="shared" si="0"/>
        <v>82455857</v>
      </c>
      <c r="F12" s="31">
        <f t="shared" si="0"/>
        <v>516191439</v>
      </c>
      <c r="G12" s="31">
        <f t="shared" si="0"/>
        <v>325675638</v>
      </c>
      <c r="H12" s="31">
        <f t="shared" si="0"/>
        <v>7639552</v>
      </c>
      <c r="I12" s="31">
        <f t="shared" si="0"/>
        <v>6665540</v>
      </c>
      <c r="J12" s="31">
        <f t="shared" si="0"/>
        <v>339980730</v>
      </c>
      <c r="K12" s="31">
        <f t="shared" si="0"/>
        <v>7417260</v>
      </c>
      <c r="L12" s="31">
        <f t="shared" si="0"/>
        <v>7425376</v>
      </c>
      <c r="M12" s="31">
        <f t="shared" si="0"/>
        <v>9043485</v>
      </c>
      <c r="N12" s="31">
        <f t="shared" si="0"/>
        <v>23886121</v>
      </c>
      <c r="O12" s="31">
        <f t="shared" si="0"/>
        <v>6630287</v>
      </c>
      <c r="P12" s="31">
        <f t="shared" si="0"/>
        <v>6489253</v>
      </c>
      <c r="Q12" s="31">
        <f t="shared" si="0"/>
        <v>4037173</v>
      </c>
      <c r="R12" s="31">
        <f t="shared" si="0"/>
        <v>17156713</v>
      </c>
      <c r="S12" s="31">
        <f t="shared" si="0"/>
        <v>7742382</v>
      </c>
      <c r="T12" s="31">
        <f t="shared" si="0"/>
        <v>6895476</v>
      </c>
      <c r="U12" s="31">
        <f t="shared" si="0"/>
        <v>5621980</v>
      </c>
      <c r="V12" s="31">
        <f t="shared" si="0"/>
        <v>20259838</v>
      </c>
      <c r="W12" s="31">
        <f t="shared" si="0"/>
        <v>401283402</v>
      </c>
      <c r="X12" s="31">
        <f t="shared" si="0"/>
        <v>516191439</v>
      </c>
      <c r="Y12" s="31">
        <f t="shared" si="0"/>
        <v>-114908037</v>
      </c>
      <c r="Z12" s="32">
        <f>+IF(X12&lt;&gt;0,+(Y12/X12)*100,0)</f>
        <v>-22.260740554436044</v>
      </c>
      <c r="AA12" s="33">
        <f>SUM(AA6:AA11)</f>
        <v>516191439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65872564</v>
      </c>
      <c r="D19" s="18">
        <v>65872564</v>
      </c>
      <c r="E19" s="19">
        <v>-2260970</v>
      </c>
      <c r="F19" s="20">
        <v>63611592</v>
      </c>
      <c r="G19" s="20">
        <v>60711156</v>
      </c>
      <c r="H19" s="20">
        <v>-23570789</v>
      </c>
      <c r="I19" s="20">
        <v>37013838</v>
      </c>
      <c r="J19" s="20">
        <v>74154205</v>
      </c>
      <c r="K19" s="20">
        <v>-8281641</v>
      </c>
      <c r="L19" s="20"/>
      <c r="M19" s="20"/>
      <c r="N19" s="20">
        <v>-8281641</v>
      </c>
      <c r="O19" s="20"/>
      <c r="P19" s="20"/>
      <c r="Q19" s="20"/>
      <c r="R19" s="20"/>
      <c r="S19" s="20"/>
      <c r="T19" s="20"/>
      <c r="U19" s="20"/>
      <c r="V19" s="20"/>
      <c r="W19" s="20">
        <v>65872564</v>
      </c>
      <c r="X19" s="20">
        <v>63611592</v>
      </c>
      <c r="Y19" s="20">
        <v>2260972</v>
      </c>
      <c r="Z19" s="21">
        <v>3.5543395926956203</v>
      </c>
      <c r="AA19" s="22">
        <v>63611592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65872564</v>
      </c>
      <c r="D24" s="29">
        <f>SUM(D15:D23)</f>
        <v>65872564</v>
      </c>
      <c r="E24" s="36">
        <f t="shared" si="1"/>
        <v>-2260970</v>
      </c>
      <c r="F24" s="37">
        <f t="shared" si="1"/>
        <v>63611592</v>
      </c>
      <c r="G24" s="37">
        <f t="shared" si="1"/>
        <v>60711156</v>
      </c>
      <c r="H24" s="37">
        <f t="shared" si="1"/>
        <v>-23570789</v>
      </c>
      <c r="I24" s="37">
        <f t="shared" si="1"/>
        <v>37013838</v>
      </c>
      <c r="J24" s="37">
        <f t="shared" si="1"/>
        <v>74154205</v>
      </c>
      <c r="K24" s="37">
        <f t="shared" si="1"/>
        <v>-8281641</v>
      </c>
      <c r="L24" s="37">
        <f t="shared" si="1"/>
        <v>0</v>
      </c>
      <c r="M24" s="37">
        <f t="shared" si="1"/>
        <v>0</v>
      </c>
      <c r="N24" s="37">
        <f t="shared" si="1"/>
        <v>-8281641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65872564</v>
      </c>
      <c r="X24" s="37">
        <f t="shared" si="1"/>
        <v>63611592</v>
      </c>
      <c r="Y24" s="37">
        <f t="shared" si="1"/>
        <v>2260972</v>
      </c>
      <c r="Z24" s="38">
        <f>+IF(X24&lt;&gt;0,+(Y24/X24)*100,0)</f>
        <v>3.5543395926956203</v>
      </c>
      <c r="AA24" s="39">
        <f>SUM(AA15:AA23)</f>
        <v>63611592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384423106</v>
      </c>
      <c r="D25" s="29">
        <f>+D12+D24</f>
        <v>467168957</v>
      </c>
      <c r="E25" s="30">
        <f t="shared" si="2"/>
        <v>80194887</v>
      </c>
      <c r="F25" s="31">
        <f t="shared" si="2"/>
        <v>579803031</v>
      </c>
      <c r="G25" s="31">
        <f t="shared" si="2"/>
        <v>386386794</v>
      </c>
      <c r="H25" s="31">
        <f t="shared" si="2"/>
        <v>-15931237</v>
      </c>
      <c r="I25" s="31">
        <f t="shared" si="2"/>
        <v>43679378</v>
      </c>
      <c r="J25" s="31">
        <f t="shared" si="2"/>
        <v>414134935</v>
      </c>
      <c r="K25" s="31">
        <f t="shared" si="2"/>
        <v>-864381</v>
      </c>
      <c r="L25" s="31">
        <f t="shared" si="2"/>
        <v>7425376</v>
      </c>
      <c r="M25" s="31">
        <f t="shared" si="2"/>
        <v>9043485</v>
      </c>
      <c r="N25" s="31">
        <f t="shared" si="2"/>
        <v>15604480</v>
      </c>
      <c r="O25" s="31">
        <f t="shared" si="2"/>
        <v>6630287</v>
      </c>
      <c r="P25" s="31">
        <f t="shared" si="2"/>
        <v>6489253</v>
      </c>
      <c r="Q25" s="31">
        <f t="shared" si="2"/>
        <v>4037173</v>
      </c>
      <c r="R25" s="31">
        <f t="shared" si="2"/>
        <v>17156713</v>
      </c>
      <c r="S25" s="31">
        <f t="shared" si="2"/>
        <v>7742382</v>
      </c>
      <c r="T25" s="31">
        <f t="shared" si="2"/>
        <v>6895476</v>
      </c>
      <c r="U25" s="31">
        <f t="shared" si="2"/>
        <v>5621980</v>
      </c>
      <c r="V25" s="31">
        <f t="shared" si="2"/>
        <v>20259838</v>
      </c>
      <c r="W25" s="31">
        <f t="shared" si="2"/>
        <v>467155966</v>
      </c>
      <c r="X25" s="31">
        <f t="shared" si="2"/>
        <v>579803031</v>
      </c>
      <c r="Y25" s="31">
        <f t="shared" si="2"/>
        <v>-112647065</v>
      </c>
      <c r="Z25" s="32">
        <f>+IF(X25&lt;&gt;0,+(Y25/X25)*100,0)</f>
        <v>-19.428505712658133</v>
      </c>
      <c r="AA25" s="33">
        <f>+AA12+AA24</f>
        <v>579803031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-195695</v>
      </c>
      <c r="D31" s="18">
        <v>-237155</v>
      </c>
      <c r="E31" s="19"/>
      <c r="F31" s="20">
        <v>-195695</v>
      </c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>
        <v>-2331</v>
      </c>
      <c r="P31" s="20">
        <v>-1219</v>
      </c>
      <c r="Q31" s="20">
        <v>-5472</v>
      </c>
      <c r="R31" s="20">
        <v>-9022</v>
      </c>
      <c r="S31" s="20">
        <v>-4051</v>
      </c>
      <c r="T31" s="20">
        <v>-16434</v>
      </c>
      <c r="U31" s="20">
        <v>-1019</v>
      </c>
      <c r="V31" s="20">
        <v>-21504</v>
      </c>
      <c r="W31" s="20">
        <v>-237155</v>
      </c>
      <c r="X31" s="20">
        <v>-195695</v>
      </c>
      <c r="Y31" s="20">
        <v>-41460</v>
      </c>
      <c r="Z31" s="21">
        <v>21.186029280257543</v>
      </c>
      <c r="AA31" s="22">
        <v>-195695</v>
      </c>
    </row>
    <row r="32" spans="1:27" x14ac:dyDescent="0.25">
      <c r="A32" s="23" t="s">
        <v>58</v>
      </c>
      <c r="B32" s="17" t="s">
        <v>32</v>
      </c>
      <c r="C32" s="18">
        <v>26535586</v>
      </c>
      <c r="D32" s="18">
        <v>26292252</v>
      </c>
      <c r="E32" s="19">
        <v>67112513</v>
      </c>
      <c r="F32" s="20">
        <v>92448104</v>
      </c>
      <c r="G32" s="20">
        <v>41193922</v>
      </c>
      <c r="H32" s="20">
        <v>-16020724</v>
      </c>
      <c r="I32" s="20">
        <v>707010</v>
      </c>
      <c r="J32" s="20">
        <v>25880208</v>
      </c>
      <c r="K32" s="20">
        <v>964178</v>
      </c>
      <c r="L32" s="20">
        <v>535097</v>
      </c>
      <c r="M32" s="20">
        <v>1429983</v>
      </c>
      <c r="N32" s="20">
        <v>2929258</v>
      </c>
      <c r="O32" s="20">
        <v>150181</v>
      </c>
      <c r="P32" s="20">
        <v>157774</v>
      </c>
      <c r="Q32" s="20">
        <v>-3074294</v>
      </c>
      <c r="R32" s="20">
        <v>-2766339</v>
      </c>
      <c r="S32" s="20">
        <v>449836</v>
      </c>
      <c r="T32" s="20">
        <v>219926</v>
      </c>
      <c r="U32" s="20">
        <v>-420639</v>
      </c>
      <c r="V32" s="20">
        <v>249123</v>
      </c>
      <c r="W32" s="20">
        <v>26292250</v>
      </c>
      <c r="X32" s="20">
        <v>92448104</v>
      </c>
      <c r="Y32" s="20">
        <v>-66155854</v>
      </c>
      <c r="Z32" s="21">
        <v>-71.55999002424106</v>
      </c>
      <c r="AA32" s="22">
        <v>92448104</v>
      </c>
    </row>
    <row r="33" spans="1:27" x14ac:dyDescent="0.25">
      <c r="A33" s="23" t="s">
        <v>59</v>
      </c>
      <c r="B33" s="17" t="s">
        <v>32</v>
      </c>
      <c r="C33" s="18">
        <v>43061079</v>
      </c>
      <c r="D33" s="18">
        <v>43061079</v>
      </c>
      <c r="E33" s="19">
        <v>510541</v>
      </c>
      <c r="F33" s="20">
        <v>3061079</v>
      </c>
      <c r="G33" s="20">
        <v>14544049</v>
      </c>
      <c r="H33" s="20">
        <v>-28517030</v>
      </c>
      <c r="I33" s="20">
        <v>37013838</v>
      </c>
      <c r="J33" s="20">
        <v>23040857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/>
      <c r="U33" s="20"/>
      <c r="V33" s="20"/>
      <c r="W33" s="20">
        <v>43061079</v>
      </c>
      <c r="X33" s="20">
        <v>3061079</v>
      </c>
      <c r="Y33" s="20">
        <v>40000000</v>
      </c>
      <c r="Z33" s="21">
        <v>1306.7287711293959</v>
      </c>
      <c r="AA33" s="22">
        <v>3061079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69400970</v>
      </c>
      <c r="D34" s="29">
        <f>SUM(D29:D33)</f>
        <v>69116176</v>
      </c>
      <c r="E34" s="30">
        <f t="shared" si="3"/>
        <v>67623054</v>
      </c>
      <c r="F34" s="31">
        <f t="shared" si="3"/>
        <v>95313488</v>
      </c>
      <c r="G34" s="31">
        <f t="shared" si="3"/>
        <v>55540243</v>
      </c>
      <c r="H34" s="31">
        <f t="shared" si="3"/>
        <v>-44541203</v>
      </c>
      <c r="I34" s="31">
        <f t="shared" si="3"/>
        <v>37718944</v>
      </c>
      <c r="J34" s="31">
        <f t="shared" si="3"/>
        <v>48717984</v>
      </c>
      <c r="K34" s="31">
        <f t="shared" si="3"/>
        <v>962924</v>
      </c>
      <c r="L34" s="31">
        <f t="shared" si="3"/>
        <v>20554671</v>
      </c>
      <c r="M34" s="31">
        <f t="shared" si="3"/>
        <v>1428337</v>
      </c>
      <c r="N34" s="31">
        <f t="shared" si="3"/>
        <v>22945932</v>
      </c>
      <c r="O34" s="31">
        <f t="shared" si="3"/>
        <v>147850</v>
      </c>
      <c r="P34" s="31">
        <f t="shared" si="3"/>
        <v>156555</v>
      </c>
      <c r="Q34" s="31">
        <f t="shared" si="3"/>
        <v>-3079766</v>
      </c>
      <c r="R34" s="31">
        <f t="shared" si="3"/>
        <v>-2775361</v>
      </c>
      <c r="S34" s="31">
        <f t="shared" si="3"/>
        <v>445785</v>
      </c>
      <c r="T34" s="31">
        <f t="shared" si="3"/>
        <v>203492</v>
      </c>
      <c r="U34" s="31">
        <f t="shared" si="3"/>
        <v>-421658</v>
      </c>
      <c r="V34" s="31">
        <f t="shared" si="3"/>
        <v>227619</v>
      </c>
      <c r="W34" s="31">
        <f t="shared" si="3"/>
        <v>69116174</v>
      </c>
      <c r="X34" s="31">
        <f t="shared" si="3"/>
        <v>95313488</v>
      </c>
      <c r="Y34" s="31">
        <f t="shared" si="3"/>
        <v>-26197314</v>
      </c>
      <c r="Z34" s="32">
        <f>+IF(X34&lt;&gt;0,+(Y34/X34)*100,0)</f>
        <v>-27.485421580626657</v>
      </c>
      <c r="AA34" s="33">
        <f>SUM(AA29:AA33)</f>
        <v>95313488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134041031</v>
      </c>
      <c r="D38" s="18">
        <v>134041031</v>
      </c>
      <c r="E38" s="19">
        <v>36320029</v>
      </c>
      <c r="F38" s="20">
        <v>134041031</v>
      </c>
      <c r="G38" s="20">
        <v>134041031</v>
      </c>
      <c r="H38" s="20"/>
      <c r="I38" s="20"/>
      <c r="J38" s="20">
        <v>134041031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134041031</v>
      </c>
      <c r="X38" s="20">
        <v>134041031</v>
      </c>
      <c r="Y38" s="20"/>
      <c r="Z38" s="21"/>
      <c r="AA38" s="22">
        <v>134041031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134041031</v>
      </c>
      <c r="D39" s="29">
        <f>SUM(D37:D38)</f>
        <v>134041031</v>
      </c>
      <c r="E39" s="36">
        <f t="shared" si="4"/>
        <v>36320029</v>
      </c>
      <c r="F39" s="37">
        <f t="shared" si="4"/>
        <v>134041031</v>
      </c>
      <c r="G39" s="37">
        <f t="shared" si="4"/>
        <v>134041031</v>
      </c>
      <c r="H39" s="37">
        <f t="shared" si="4"/>
        <v>0</v>
      </c>
      <c r="I39" s="37">
        <f t="shared" si="4"/>
        <v>0</v>
      </c>
      <c r="J39" s="37">
        <f t="shared" si="4"/>
        <v>134041031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134041031</v>
      </c>
      <c r="X39" s="37">
        <f t="shared" si="4"/>
        <v>134041031</v>
      </c>
      <c r="Y39" s="37">
        <f t="shared" si="4"/>
        <v>0</v>
      </c>
      <c r="Z39" s="38">
        <f>+IF(X39&lt;&gt;0,+(Y39/X39)*100,0)</f>
        <v>0</v>
      </c>
      <c r="AA39" s="39">
        <f>SUM(AA37:AA38)</f>
        <v>134041031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203442001</v>
      </c>
      <c r="D40" s="29">
        <f>+D34+D39</f>
        <v>203157207</v>
      </c>
      <c r="E40" s="30">
        <f t="shared" si="5"/>
        <v>103943083</v>
      </c>
      <c r="F40" s="31">
        <f t="shared" si="5"/>
        <v>229354519</v>
      </c>
      <c r="G40" s="31">
        <f t="shared" si="5"/>
        <v>189581274</v>
      </c>
      <c r="H40" s="31">
        <f t="shared" si="5"/>
        <v>-44541203</v>
      </c>
      <c r="I40" s="31">
        <f t="shared" si="5"/>
        <v>37718944</v>
      </c>
      <c r="J40" s="31">
        <f t="shared" si="5"/>
        <v>182759015</v>
      </c>
      <c r="K40" s="31">
        <f t="shared" si="5"/>
        <v>962924</v>
      </c>
      <c r="L40" s="31">
        <f t="shared" si="5"/>
        <v>20554671</v>
      </c>
      <c r="M40" s="31">
        <f t="shared" si="5"/>
        <v>1428337</v>
      </c>
      <c r="N40" s="31">
        <f t="shared" si="5"/>
        <v>22945932</v>
      </c>
      <c r="O40" s="31">
        <f t="shared" si="5"/>
        <v>147850</v>
      </c>
      <c r="P40" s="31">
        <f t="shared" si="5"/>
        <v>156555</v>
      </c>
      <c r="Q40" s="31">
        <f t="shared" si="5"/>
        <v>-3079766</v>
      </c>
      <c r="R40" s="31">
        <f t="shared" si="5"/>
        <v>-2775361</v>
      </c>
      <c r="S40" s="31">
        <f t="shared" si="5"/>
        <v>445785</v>
      </c>
      <c r="T40" s="31">
        <f t="shared" si="5"/>
        <v>203492</v>
      </c>
      <c r="U40" s="31">
        <f t="shared" si="5"/>
        <v>-421658</v>
      </c>
      <c r="V40" s="31">
        <f t="shared" si="5"/>
        <v>227619</v>
      </c>
      <c r="W40" s="31">
        <f t="shared" si="5"/>
        <v>203157205</v>
      </c>
      <c r="X40" s="31">
        <f t="shared" si="5"/>
        <v>229354519</v>
      </c>
      <c r="Y40" s="31">
        <f t="shared" si="5"/>
        <v>-26197314</v>
      </c>
      <c r="Z40" s="32">
        <f>+IF(X40&lt;&gt;0,+(Y40/X40)*100,0)</f>
        <v>-11.422192208909561</v>
      </c>
      <c r="AA40" s="33">
        <f>+AA34+AA39</f>
        <v>229354519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180981105</v>
      </c>
      <c r="D42" s="43">
        <f>+D25-D40</f>
        <v>264011750</v>
      </c>
      <c r="E42" s="44">
        <f t="shared" si="6"/>
        <v>-23748196</v>
      </c>
      <c r="F42" s="45">
        <f t="shared" si="6"/>
        <v>350448512</v>
      </c>
      <c r="G42" s="45">
        <f t="shared" si="6"/>
        <v>196805520</v>
      </c>
      <c r="H42" s="45">
        <f t="shared" si="6"/>
        <v>28609966</v>
      </c>
      <c r="I42" s="45">
        <f t="shared" si="6"/>
        <v>5960434</v>
      </c>
      <c r="J42" s="45">
        <f t="shared" si="6"/>
        <v>231375920</v>
      </c>
      <c r="K42" s="45">
        <f t="shared" si="6"/>
        <v>-1827305</v>
      </c>
      <c r="L42" s="45">
        <f t="shared" si="6"/>
        <v>-13129295</v>
      </c>
      <c r="M42" s="45">
        <f t="shared" si="6"/>
        <v>7615148</v>
      </c>
      <c r="N42" s="45">
        <f t="shared" si="6"/>
        <v>-7341452</v>
      </c>
      <c r="O42" s="45">
        <f t="shared" si="6"/>
        <v>6482437</v>
      </c>
      <c r="P42" s="45">
        <f t="shared" si="6"/>
        <v>6332698</v>
      </c>
      <c r="Q42" s="45">
        <f t="shared" si="6"/>
        <v>7116939</v>
      </c>
      <c r="R42" s="45">
        <f t="shared" si="6"/>
        <v>19932074</v>
      </c>
      <c r="S42" s="45">
        <f t="shared" si="6"/>
        <v>7296597</v>
      </c>
      <c r="T42" s="45">
        <f t="shared" si="6"/>
        <v>6691984</v>
      </c>
      <c r="U42" s="45">
        <f t="shared" si="6"/>
        <v>6043638</v>
      </c>
      <c r="V42" s="45">
        <f t="shared" si="6"/>
        <v>20032219</v>
      </c>
      <c r="W42" s="45">
        <f t="shared" si="6"/>
        <v>263998761</v>
      </c>
      <c r="X42" s="45">
        <f t="shared" si="6"/>
        <v>350448512</v>
      </c>
      <c r="Y42" s="45">
        <f t="shared" si="6"/>
        <v>-86449751</v>
      </c>
      <c r="Z42" s="46">
        <f>+IF(X42&lt;&gt;0,+(Y42/X42)*100,0)</f>
        <v>-24.668317324742986</v>
      </c>
      <c r="AA42" s="47">
        <f>+AA25-AA40</f>
        <v>350448512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2421276</v>
      </c>
      <c r="D45" s="18">
        <v>2421276</v>
      </c>
      <c r="E45" s="19"/>
      <c r="F45" s="20">
        <v>15874576</v>
      </c>
      <c r="G45" s="20">
        <v>2421276</v>
      </c>
      <c r="H45" s="20"/>
      <c r="I45" s="20"/>
      <c r="J45" s="20">
        <v>2421276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2421276</v>
      </c>
      <c r="X45" s="20">
        <v>15874576</v>
      </c>
      <c r="Y45" s="20">
        <v>-13453300</v>
      </c>
      <c r="Z45" s="48">
        <v>-84.747460341617938</v>
      </c>
      <c r="AA45" s="22">
        <v>15874576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2421276</v>
      </c>
      <c r="D48" s="51">
        <f>SUM(D45:D47)</f>
        <v>2421276</v>
      </c>
      <c r="E48" s="52">
        <f t="shared" si="7"/>
        <v>0</v>
      </c>
      <c r="F48" s="53">
        <f t="shared" si="7"/>
        <v>15874576</v>
      </c>
      <c r="G48" s="53">
        <f t="shared" si="7"/>
        <v>2421276</v>
      </c>
      <c r="H48" s="53">
        <f t="shared" si="7"/>
        <v>0</v>
      </c>
      <c r="I48" s="53">
        <f t="shared" si="7"/>
        <v>0</v>
      </c>
      <c r="J48" s="53">
        <f t="shared" si="7"/>
        <v>2421276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2421276</v>
      </c>
      <c r="X48" s="53">
        <f t="shared" si="7"/>
        <v>15874576</v>
      </c>
      <c r="Y48" s="53">
        <f t="shared" si="7"/>
        <v>-13453300</v>
      </c>
      <c r="Z48" s="54">
        <f>+IF(X48&lt;&gt;0,+(Y48/X48)*100,0)</f>
        <v>-84.747460341617938</v>
      </c>
      <c r="AA48" s="55">
        <f>SUM(AA45:AA47)</f>
        <v>15874576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361852338</v>
      </c>
      <c r="D6" s="18">
        <v>332160380</v>
      </c>
      <c r="E6" s="19">
        <v>278521125</v>
      </c>
      <c r="F6" s="20">
        <v>2492468926</v>
      </c>
      <c r="G6" s="20">
        <v>451753526</v>
      </c>
      <c r="H6" s="20">
        <v>-55630664</v>
      </c>
      <c r="I6" s="20">
        <v>16202937</v>
      </c>
      <c r="J6" s="20">
        <v>412325799</v>
      </c>
      <c r="K6" s="20">
        <v>-8257586</v>
      </c>
      <c r="L6" s="20">
        <v>-12085865</v>
      </c>
      <c r="M6" s="20">
        <v>101863638</v>
      </c>
      <c r="N6" s="20">
        <v>81520187</v>
      </c>
      <c r="O6" s="20">
        <v>8982570</v>
      </c>
      <c r="P6" s="20">
        <v>-8155669</v>
      </c>
      <c r="Q6" s="20">
        <v>102197461</v>
      </c>
      <c r="R6" s="20">
        <v>103024362</v>
      </c>
      <c r="S6" s="20">
        <v>6801253</v>
      </c>
      <c r="T6" s="20">
        <v>52694006</v>
      </c>
      <c r="U6" s="20">
        <v>4271101</v>
      </c>
      <c r="V6" s="20">
        <v>63766360</v>
      </c>
      <c r="W6" s="20">
        <v>660636708</v>
      </c>
      <c r="X6" s="20">
        <v>2492468936</v>
      </c>
      <c r="Y6" s="20">
        <v>-1831832228</v>
      </c>
      <c r="Z6" s="21">
        <v>-73.49468639475954</v>
      </c>
      <c r="AA6" s="22">
        <v>2492468926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454809987</v>
      </c>
      <c r="D8" s="18">
        <v>66004594</v>
      </c>
      <c r="E8" s="19">
        <v>368717007</v>
      </c>
      <c r="F8" s="20">
        <v>-1399537296</v>
      </c>
      <c r="G8" s="20">
        <v>-159731842</v>
      </c>
      <c r="H8" s="20">
        <v>629702705</v>
      </c>
      <c r="I8" s="20">
        <v>-573747897</v>
      </c>
      <c r="J8" s="20">
        <v>-103777034</v>
      </c>
      <c r="K8" s="20">
        <v>-13995139</v>
      </c>
      <c r="L8" s="20">
        <v>-5755695</v>
      </c>
      <c r="M8" s="20">
        <v>-77740606</v>
      </c>
      <c r="N8" s="20">
        <v>-97491440</v>
      </c>
      <c r="O8" s="20">
        <v>621833608</v>
      </c>
      <c r="P8" s="20">
        <v>-74573258</v>
      </c>
      <c r="Q8" s="20">
        <v>-95358664</v>
      </c>
      <c r="R8" s="20">
        <v>451901686</v>
      </c>
      <c r="S8" s="20">
        <v>-68727690</v>
      </c>
      <c r="T8" s="20">
        <v>-73433570</v>
      </c>
      <c r="U8" s="20">
        <v>-64404240</v>
      </c>
      <c r="V8" s="20">
        <v>-206565500</v>
      </c>
      <c r="W8" s="20">
        <v>44067712</v>
      </c>
      <c r="X8" s="20">
        <v>-1399537296</v>
      </c>
      <c r="Y8" s="20">
        <v>1443605008</v>
      </c>
      <c r="Z8" s="21">
        <v>-103.14873437999468</v>
      </c>
      <c r="AA8" s="22">
        <v>-1399537296</v>
      </c>
    </row>
    <row r="9" spans="1:27" x14ac:dyDescent="0.25">
      <c r="A9" s="23" t="s">
        <v>37</v>
      </c>
      <c r="B9" s="17" t="s">
        <v>32</v>
      </c>
      <c r="C9" s="18">
        <v>44709464</v>
      </c>
      <c r="D9" s="18">
        <v>3735411</v>
      </c>
      <c r="E9" s="19">
        <v>232702748</v>
      </c>
      <c r="F9" s="20">
        <v>232689772</v>
      </c>
      <c r="G9" s="20">
        <v>40368450</v>
      </c>
      <c r="H9" s="20">
        <v>2338382</v>
      </c>
      <c r="I9" s="20">
        <v>1558085</v>
      </c>
      <c r="J9" s="20">
        <v>44264917</v>
      </c>
      <c r="K9" s="20">
        <v>853518</v>
      </c>
      <c r="L9" s="20">
        <v>1581006</v>
      </c>
      <c r="M9" s="20">
        <v>-2058454</v>
      </c>
      <c r="N9" s="20">
        <v>376070</v>
      </c>
      <c r="O9" s="20">
        <v>1593508</v>
      </c>
      <c r="P9" s="20">
        <v>-3312820</v>
      </c>
      <c r="Q9" s="20">
        <v>-1635111</v>
      </c>
      <c r="R9" s="20">
        <v>-3354423</v>
      </c>
      <c r="S9" s="20">
        <v>3399453</v>
      </c>
      <c r="T9" s="20">
        <v>-64693</v>
      </c>
      <c r="U9" s="20">
        <v>-721426</v>
      </c>
      <c r="V9" s="20">
        <v>2613334</v>
      </c>
      <c r="W9" s="20">
        <v>43899898</v>
      </c>
      <c r="X9" s="20">
        <v>232689772</v>
      </c>
      <c r="Y9" s="20">
        <v>-188789874</v>
      </c>
      <c r="Z9" s="21">
        <v>-81.133722542819797</v>
      </c>
      <c r="AA9" s="22">
        <v>232689772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-508523</v>
      </c>
      <c r="D11" s="18">
        <v>-603992</v>
      </c>
      <c r="E11" s="19">
        <v>205667</v>
      </c>
      <c r="F11" s="20">
        <v>-1502856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>
        <v>-5043</v>
      </c>
      <c r="P11" s="20">
        <v>-21387</v>
      </c>
      <c r="Q11" s="20"/>
      <c r="R11" s="20">
        <v>-26430</v>
      </c>
      <c r="S11" s="20">
        <v>-16585</v>
      </c>
      <c r="T11" s="20"/>
      <c r="U11" s="20">
        <v>-12590</v>
      </c>
      <c r="V11" s="20">
        <v>-29175</v>
      </c>
      <c r="W11" s="20">
        <v>-603992</v>
      </c>
      <c r="X11" s="20">
        <v>-1502856</v>
      </c>
      <c r="Y11" s="20">
        <v>898864</v>
      </c>
      <c r="Z11" s="21">
        <v>-59.810387688507745</v>
      </c>
      <c r="AA11" s="22">
        <v>-1502856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860863266</v>
      </c>
      <c r="D12" s="29">
        <f>SUM(D6:D11)</f>
        <v>401296393</v>
      </c>
      <c r="E12" s="30">
        <f t="shared" si="0"/>
        <v>880146547</v>
      </c>
      <c r="F12" s="31">
        <f t="shared" si="0"/>
        <v>1324118546</v>
      </c>
      <c r="G12" s="31">
        <f t="shared" si="0"/>
        <v>331879710</v>
      </c>
      <c r="H12" s="31">
        <f t="shared" si="0"/>
        <v>576410423</v>
      </c>
      <c r="I12" s="31">
        <f t="shared" si="0"/>
        <v>-556019875</v>
      </c>
      <c r="J12" s="31">
        <f t="shared" si="0"/>
        <v>352270258</v>
      </c>
      <c r="K12" s="31">
        <f t="shared" si="0"/>
        <v>-21404170</v>
      </c>
      <c r="L12" s="31">
        <f t="shared" si="0"/>
        <v>-16260554</v>
      </c>
      <c r="M12" s="31">
        <f t="shared" si="0"/>
        <v>22064578</v>
      </c>
      <c r="N12" s="31">
        <f t="shared" si="0"/>
        <v>-15600146</v>
      </c>
      <c r="O12" s="31">
        <f t="shared" si="0"/>
        <v>632404643</v>
      </c>
      <c r="P12" s="31">
        <f t="shared" si="0"/>
        <v>-86063134</v>
      </c>
      <c r="Q12" s="31">
        <f t="shared" si="0"/>
        <v>5203686</v>
      </c>
      <c r="R12" s="31">
        <f t="shared" si="0"/>
        <v>551545195</v>
      </c>
      <c r="S12" s="31">
        <f t="shared" si="0"/>
        <v>-58543569</v>
      </c>
      <c r="T12" s="31">
        <f t="shared" si="0"/>
        <v>-20804257</v>
      </c>
      <c r="U12" s="31">
        <f t="shared" si="0"/>
        <v>-60867155</v>
      </c>
      <c r="V12" s="31">
        <f t="shared" si="0"/>
        <v>-140214981</v>
      </c>
      <c r="W12" s="31">
        <f t="shared" si="0"/>
        <v>748000326</v>
      </c>
      <c r="X12" s="31">
        <f t="shared" si="0"/>
        <v>1324118556</v>
      </c>
      <c r="Y12" s="31">
        <f t="shared" si="0"/>
        <v>-576118230</v>
      </c>
      <c r="Z12" s="32">
        <f>+IF(X12&lt;&gt;0,+(Y12/X12)*100,0)</f>
        <v>-43.509565468244979</v>
      </c>
      <c r="AA12" s="33">
        <f>SUM(AA6:AA11)</f>
        <v>1324118546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-1423104</v>
      </c>
      <c r="Y17" s="20">
        <v>1423104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822060435</v>
      </c>
      <c r="D19" s="18">
        <v>65872564</v>
      </c>
      <c r="E19" s="19">
        <v>783118066</v>
      </c>
      <c r="F19" s="20">
        <v>890759300</v>
      </c>
      <c r="G19" s="20">
        <v>753356219</v>
      </c>
      <c r="H19" s="20">
        <v>-34203056</v>
      </c>
      <c r="I19" s="20">
        <v>40377758</v>
      </c>
      <c r="J19" s="20">
        <v>759530921</v>
      </c>
      <c r="K19" s="20">
        <v>-1829880</v>
      </c>
      <c r="L19" s="20">
        <v>10865011</v>
      </c>
      <c r="M19" s="20">
        <v>8182141</v>
      </c>
      <c r="N19" s="20">
        <v>17217272</v>
      </c>
      <c r="O19" s="20">
        <v>942585</v>
      </c>
      <c r="P19" s="20">
        <v>26670705</v>
      </c>
      <c r="Q19" s="20">
        <v>28588473</v>
      </c>
      <c r="R19" s="20">
        <v>56201763</v>
      </c>
      <c r="S19" s="20">
        <v>38752820</v>
      </c>
      <c r="T19" s="20">
        <v>28805804</v>
      </c>
      <c r="U19" s="20">
        <v>137099211</v>
      </c>
      <c r="V19" s="20">
        <v>204657835</v>
      </c>
      <c r="W19" s="20">
        <v>1037607791</v>
      </c>
      <c r="X19" s="20">
        <v>890759284</v>
      </c>
      <c r="Y19" s="20">
        <v>146848507</v>
      </c>
      <c r="Z19" s="21">
        <v>16.485767775618267</v>
      </c>
      <c r="AA19" s="22">
        <v>890759300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-55067</v>
      </c>
      <c r="Y22" s="20">
        <v>55067</v>
      </c>
      <c r="Z22" s="21">
        <v>-100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851981435</v>
      </c>
      <c r="D24" s="29">
        <f>SUM(D15:D23)</f>
        <v>65872564</v>
      </c>
      <c r="E24" s="36">
        <f t="shared" si="1"/>
        <v>781639894</v>
      </c>
      <c r="F24" s="37">
        <f t="shared" si="1"/>
        <v>889281128</v>
      </c>
      <c r="G24" s="37">
        <f t="shared" si="1"/>
        <v>753356219</v>
      </c>
      <c r="H24" s="37">
        <f t="shared" si="1"/>
        <v>-34203056</v>
      </c>
      <c r="I24" s="37">
        <f t="shared" si="1"/>
        <v>40377758</v>
      </c>
      <c r="J24" s="37">
        <f t="shared" si="1"/>
        <v>759530921</v>
      </c>
      <c r="K24" s="37">
        <f t="shared" si="1"/>
        <v>-1829880</v>
      </c>
      <c r="L24" s="37">
        <f t="shared" si="1"/>
        <v>10865011</v>
      </c>
      <c r="M24" s="37">
        <f t="shared" si="1"/>
        <v>8182141</v>
      </c>
      <c r="N24" s="37">
        <f t="shared" si="1"/>
        <v>17217272</v>
      </c>
      <c r="O24" s="37">
        <f t="shared" si="1"/>
        <v>942585</v>
      </c>
      <c r="P24" s="37">
        <f t="shared" si="1"/>
        <v>26670705</v>
      </c>
      <c r="Q24" s="37">
        <f t="shared" si="1"/>
        <v>28588473</v>
      </c>
      <c r="R24" s="37">
        <f t="shared" si="1"/>
        <v>56201763</v>
      </c>
      <c r="S24" s="37">
        <f t="shared" si="1"/>
        <v>38752820</v>
      </c>
      <c r="T24" s="37">
        <f t="shared" si="1"/>
        <v>28805804</v>
      </c>
      <c r="U24" s="37">
        <f t="shared" si="1"/>
        <v>137099211</v>
      </c>
      <c r="V24" s="37">
        <f t="shared" si="1"/>
        <v>204657835</v>
      </c>
      <c r="W24" s="37">
        <f t="shared" si="1"/>
        <v>1037607791</v>
      </c>
      <c r="X24" s="37">
        <f t="shared" si="1"/>
        <v>889281113</v>
      </c>
      <c r="Y24" s="37">
        <f t="shared" si="1"/>
        <v>148326678</v>
      </c>
      <c r="Z24" s="38">
        <f>+IF(X24&lt;&gt;0,+(Y24/X24)*100,0)</f>
        <v>16.679391458075418</v>
      </c>
      <c r="AA24" s="39">
        <f>SUM(AA15:AA23)</f>
        <v>889281128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1712844701</v>
      </c>
      <c r="D25" s="29">
        <f>+D12+D24</f>
        <v>467168957</v>
      </c>
      <c r="E25" s="30">
        <f t="shared" si="2"/>
        <v>1661786441</v>
      </c>
      <c r="F25" s="31">
        <f t="shared" si="2"/>
        <v>2213399674</v>
      </c>
      <c r="G25" s="31">
        <f t="shared" si="2"/>
        <v>1085235929</v>
      </c>
      <c r="H25" s="31">
        <f t="shared" si="2"/>
        <v>542207367</v>
      </c>
      <c r="I25" s="31">
        <f t="shared" si="2"/>
        <v>-515642117</v>
      </c>
      <c r="J25" s="31">
        <f t="shared" si="2"/>
        <v>1111801179</v>
      </c>
      <c r="K25" s="31">
        <f t="shared" si="2"/>
        <v>-23234050</v>
      </c>
      <c r="L25" s="31">
        <f t="shared" si="2"/>
        <v>-5395543</v>
      </c>
      <c r="M25" s="31">
        <f t="shared" si="2"/>
        <v>30246719</v>
      </c>
      <c r="N25" s="31">
        <f t="shared" si="2"/>
        <v>1617126</v>
      </c>
      <c r="O25" s="31">
        <f t="shared" si="2"/>
        <v>633347228</v>
      </c>
      <c r="P25" s="31">
        <f t="shared" si="2"/>
        <v>-59392429</v>
      </c>
      <c r="Q25" s="31">
        <f t="shared" si="2"/>
        <v>33792159</v>
      </c>
      <c r="R25" s="31">
        <f t="shared" si="2"/>
        <v>607746958</v>
      </c>
      <c r="S25" s="31">
        <f t="shared" si="2"/>
        <v>-19790749</v>
      </c>
      <c r="T25" s="31">
        <f t="shared" si="2"/>
        <v>8001547</v>
      </c>
      <c r="U25" s="31">
        <f t="shared" si="2"/>
        <v>76232056</v>
      </c>
      <c r="V25" s="31">
        <f t="shared" si="2"/>
        <v>64442854</v>
      </c>
      <c r="W25" s="31">
        <f t="shared" si="2"/>
        <v>1785608117</v>
      </c>
      <c r="X25" s="31">
        <f t="shared" si="2"/>
        <v>2213399669</v>
      </c>
      <c r="Y25" s="31">
        <f t="shared" si="2"/>
        <v>-427791552</v>
      </c>
      <c r="Z25" s="32">
        <f>+IF(X25&lt;&gt;0,+(Y25/X25)*100,0)</f>
        <v>-19.327352307469781</v>
      </c>
      <c r="AA25" s="33">
        <f>+AA12+AA24</f>
        <v>2213399674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-195695</v>
      </c>
      <c r="D31" s="18">
        <v>-237155</v>
      </c>
      <c r="E31" s="19"/>
      <c r="F31" s="20">
        <v>-195695</v>
      </c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>
        <v>-2331</v>
      </c>
      <c r="P31" s="20">
        <v>-1219</v>
      </c>
      <c r="Q31" s="20">
        <v>-5472</v>
      </c>
      <c r="R31" s="20">
        <v>-9022</v>
      </c>
      <c r="S31" s="20">
        <v>-4051</v>
      </c>
      <c r="T31" s="20">
        <v>-16434</v>
      </c>
      <c r="U31" s="20">
        <v>-1019</v>
      </c>
      <c r="V31" s="20">
        <v>-21504</v>
      </c>
      <c r="W31" s="20">
        <v>-237155</v>
      </c>
      <c r="X31" s="20">
        <v>-195695</v>
      </c>
      <c r="Y31" s="20">
        <v>-41460</v>
      </c>
      <c r="Z31" s="21">
        <v>21.186029280257543</v>
      </c>
      <c r="AA31" s="22">
        <v>-195695</v>
      </c>
    </row>
    <row r="32" spans="1:27" x14ac:dyDescent="0.25">
      <c r="A32" s="23" t="s">
        <v>58</v>
      </c>
      <c r="B32" s="17" t="s">
        <v>32</v>
      </c>
      <c r="C32" s="18">
        <v>-28054664</v>
      </c>
      <c r="D32" s="18">
        <v>26292252</v>
      </c>
      <c r="E32" s="19">
        <v>188397650</v>
      </c>
      <c r="F32" s="20">
        <v>260342826</v>
      </c>
      <c r="G32" s="20">
        <v>-14036640</v>
      </c>
      <c r="H32" s="20">
        <v>-18190609</v>
      </c>
      <c r="I32" s="20">
        <v>-1084515</v>
      </c>
      <c r="J32" s="20">
        <v>-33311764</v>
      </c>
      <c r="K32" s="20">
        <v>-1036236</v>
      </c>
      <c r="L32" s="20">
        <v>-1684393</v>
      </c>
      <c r="M32" s="20">
        <v>-409661</v>
      </c>
      <c r="N32" s="20">
        <v>-3130290</v>
      </c>
      <c r="O32" s="20">
        <v>-2275595</v>
      </c>
      <c r="P32" s="20">
        <v>-1914922</v>
      </c>
      <c r="Q32" s="20">
        <v>-5434040</v>
      </c>
      <c r="R32" s="20">
        <v>-9624557</v>
      </c>
      <c r="S32" s="20">
        <v>-1677469</v>
      </c>
      <c r="T32" s="20">
        <v>-2017222</v>
      </c>
      <c r="U32" s="20">
        <v>1032939</v>
      </c>
      <c r="V32" s="20">
        <v>-2661752</v>
      </c>
      <c r="W32" s="20">
        <v>-48728363</v>
      </c>
      <c r="X32" s="20">
        <v>260342826</v>
      </c>
      <c r="Y32" s="20">
        <v>-309071189</v>
      </c>
      <c r="Z32" s="21">
        <v>-118.71699856250314</v>
      </c>
      <c r="AA32" s="22">
        <v>260342826</v>
      </c>
    </row>
    <row r="33" spans="1:27" x14ac:dyDescent="0.25">
      <c r="A33" s="23" t="s">
        <v>59</v>
      </c>
      <c r="B33" s="17" t="s">
        <v>32</v>
      </c>
      <c r="C33" s="18">
        <v>506047597</v>
      </c>
      <c r="D33" s="18">
        <v>43061079</v>
      </c>
      <c r="E33" s="19">
        <v>421649197</v>
      </c>
      <c r="F33" s="20">
        <v>424404664</v>
      </c>
      <c r="G33" s="20">
        <v>453517780</v>
      </c>
      <c r="H33" s="20">
        <v>-4504244</v>
      </c>
      <c r="I33" s="20">
        <v>37013838</v>
      </c>
      <c r="J33" s="20">
        <v>486027374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>
        <v>-77758465</v>
      </c>
      <c r="U33" s="20"/>
      <c r="V33" s="20">
        <v>-77758465</v>
      </c>
      <c r="W33" s="20">
        <v>428289131</v>
      </c>
      <c r="X33" s="20">
        <v>424404664</v>
      </c>
      <c r="Y33" s="20">
        <v>3884467</v>
      </c>
      <c r="Z33" s="21">
        <v>0.91527434297941657</v>
      </c>
      <c r="AA33" s="22">
        <v>424404664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477797238</v>
      </c>
      <c r="D34" s="29">
        <f>SUM(D29:D33)</f>
        <v>69116176</v>
      </c>
      <c r="E34" s="30">
        <f t="shared" si="3"/>
        <v>610046847</v>
      </c>
      <c r="F34" s="31">
        <f t="shared" si="3"/>
        <v>684551795</v>
      </c>
      <c r="G34" s="31">
        <f t="shared" si="3"/>
        <v>439283412</v>
      </c>
      <c r="H34" s="31">
        <f t="shared" si="3"/>
        <v>-22698302</v>
      </c>
      <c r="I34" s="31">
        <f t="shared" si="3"/>
        <v>35927419</v>
      </c>
      <c r="J34" s="31">
        <f t="shared" si="3"/>
        <v>452512529</v>
      </c>
      <c r="K34" s="31">
        <f t="shared" si="3"/>
        <v>-1037490</v>
      </c>
      <c r="L34" s="31">
        <f t="shared" si="3"/>
        <v>18335181</v>
      </c>
      <c r="M34" s="31">
        <f t="shared" si="3"/>
        <v>-411307</v>
      </c>
      <c r="N34" s="31">
        <f t="shared" si="3"/>
        <v>16886384</v>
      </c>
      <c r="O34" s="31">
        <f t="shared" si="3"/>
        <v>-2277926</v>
      </c>
      <c r="P34" s="31">
        <f t="shared" si="3"/>
        <v>-1916141</v>
      </c>
      <c r="Q34" s="31">
        <f t="shared" si="3"/>
        <v>-5439512</v>
      </c>
      <c r="R34" s="31">
        <f t="shared" si="3"/>
        <v>-9633579</v>
      </c>
      <c r="S34" s="31">
        <f t="shared" si="3"/>
        <v>-1681520</v>
      </c>
      <c r="T34" s="31">
        <f t="shared" si="3"/>
        <v>-79792121</v>
      </c>
      <c r="U34" s="31">
        <f t="shared" si="3"/>
        <v>1031920</v>
      </c>
      <c r="V34" s="31">
        <f t="shared" si="3"/>
        <v>-80441721</v>
      </c>
      <c r="W34" s="31">
        <f t="shared" si="3"/>
        <v>379323613</v>
      </c>
      <c r="X34" s="31">
        <f t="shared" si="3"/>
        <v>684551795</v>
      </c>
      <c r="Y34" s="31">
        <f t="shared" si="3"/>
        <v>-305228182</v>
      </c>
      <c r="Z34" s="32">
        <f>+IF(X34&lt;&gt;0,+(Y34/X34)*100,0)</f>
        <v>-44.588033254664097</v>
      </c>
      <c r="AA34" s="33">
        <f>SUM(AA29:AA33)</f>
        <v>684551795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314717511</v>
      </c>
      <c r="D38" s="18">
        <v>134041031</v>
      </c>
      <c r="E38" s="19">
        <v>280065779</v>
      </c>
      <c r="F38" s="20">
        <v>388204184</v>
      </c>
      <c r="G38" s="20">
        <v>303727385</v>
      </c>
      <c r="H38" s="20">
        <v>10417403</v>
      </c>
      <c r="I38" s="20"/>
      <c r="J38" s="20">
        <v>314144788</v>
      </c>
      <c r="K38" s="20"/>
      <c r="L38" s="20"/>
      <c r="M38" s="20"/>
      <c r="N38" s="20"/>
      <c r="O38" s="20"/>
      <c r="P38" s="20"/>
      <c r="Q38" s="20"/>
      <c r="R38" s="20"/>
      <c r="S38" s="20"/>
      <c r="T38" s="20">
        <v>77758465</v>
      </c>
      <c r="U38" s="20"/>
      <c r="V38" s="20">
        <v>77758465</v>
      </c>
      <c r="W38" s="20">
        <v>391903253</v>
      </c>
      <c r="X38" s="20">
        <v>388204184</v>
      </c>
      <c r="Y38" s="20">
        <v>3699069</v>
      </c>
      <c r="Z38" s="21">
        <v>0.95286685524234327</v>
      </c>
      <c r="AA38" s="22">
        <v>388204184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314717511</v>
      </c>
      <c r="D39" s="29">
        <f>SUM(D37:D38)</f>
        <v>134041031</v>
      </c>
      <c r="E39" s="36">
        <f t="shared" si="4"/>
        <v>280065779</v>
      </c>
      <c r="F39" s="37">
        <f t="shared" si="4"/>
        <v>388204184</v>
      </c>
      <c r="G39" s="37">
        <f t="shared" si="4"/>
        <v>303727385</v>
      </c>
      <c r="H39" s="37">
        <f t="shared" si="4"/>
        <v>10417403</v>
      </c>
      <c r="I39" s="37">
        <f t="shared" si="4"/>
        <v>0</v>
      </c>
      <c r="J39" s="37">
        <f t="shared" si="4"/>
        <v>314144788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77758465</v>
      </c>
      <c r="U39" s="37">
        <f t="shared" si="4"/>
        <v>0</v>
      </c>
      <c r="V39" s="37">
        <f t="shared" si="4"/>
        <v>77758465</v>
      </c>
      <c r="W39" s="37">
        <f t="shared" si="4"/>
        <v>391903253</v>
      </c>
      <c r="X39" s="37">
        <f t="shared" si="4"/>
        <v>388204184</v>
      </c>
      <c r="Y39" s="37">
        <f t="shared" si="4"/>
        <v>3699069</v>
      </c>
      <c r="Z39" s="38">
        <f>+IF(X39&lt;&gt;0,+(Y39/X39)*100,0)</f>
        <v>0.95286685524234327</v>
      </c>
      <c r="AA39" s="39">
        <f>SUM(AA37:AA38)</f>
        <v>388204184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792514749</v>
      </c>
      <c r="D40" s="29">
        <f>+D34+D39</f>
        <v>203157207</v>
      </c>
      <c r="E40" s="30">
        <f t="shared" si="5"/>
        <v>890112626</v>
      </c>
      <c r="F40" s="31">
        <f t="shared" si="5"/>
        <v>1072755979</v>
      </c>
      <c r="G40" s="31">
        <f t="shared" si="5"/>
        <v>743010797</v>
      </c>
      <c r="H40" s="31">
        <f t="shared" si="5"/>
        <v>-12280899</v>
      </c>
      <c r="I40" s="31">
        <f t="shared" si="5"/>
        <v>35927419</v>
      </c>
      <c r="J40" s="31">
        <f t="shared" si="5"/>
        <v>766657317</v>
      </c>
      <c r="K40" s="31">
        <f t="shared" si="5"/>
        <v>-1037490</v>
      </c>
      <c r="L40" s="31">
        <f t="shared" si="5"/>
        <v>18335181</v>
      </c>
      <c r="M40" s="31">
        <f t="shared" si="5"/>
        <v>-411307</v>
      </c>
      <c r="N40" s="31">
        <f t="shared" si="5"/>
        <v>16886384</v>
      </c>
      <c r="O40" s="31">
        <f t="shared" si="5"/>
        <v>-2277926</v>
      </c>
      <c r="P40" s="31">
        <f t="shared" si="5"/>
        <v>-1916141</v>
      </c>
      <c r="Q40" s="31">
        <f t="shared" si="5"/>
        <v>-5439512</v>
      </c>
      <c r="R40" s="31">
        <f t="shared" si="5"/>
        <v>-9633579</v>
      </c>
      <c r="S40" s="31">
        <f t="shared" si="5"/>
        <v>-1681520</v>
      </c>
      <c r="T40" s="31">
        <f t="shared" si="5"/>
        <v>-2033656</v>
      </c>
      <c r="U40" s="31">
        <f t="shared" si="5"/>
        <v>1031920</v>
      </c>
      <c r="V40" s="31">
        <f t="shared" si="5"/>
        <v>-2683256</v>
      </c>
      <c r="W40" s="31">
        <f t="shared" si="5"/>
        <v>771226866</v>
      </c>
      <c r="X40" s="31">
        <f t="shared" si="5"/>
        <v>1072755979</v>
      </c>
      <c r="Y40" s="31">
        <f t="shared" si="5"/>
        <v>-301529113</v>
      </c>
      <c r="Z40" s="32">
        <f>+IF(X40&lt;&gt;0,+(Y40/X40)*100,0)</f>
        <v>-28.107893957494319</v>
      </c>
      <c r="AA40" s="33">
        <f>+AA34+AA39</f>
        <v>1072755979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920329952</v>
      </c>
      <c r="D42" s="43">
        <f>+D25-D40</f>
        <v>264011750</v>
      </c>
      <c r="E42" s="44">
        <f t="shared" si="6"/>
        <v>771673815</v>
      </c>
      <c r="F42" s="45">
        <f t="shared" si="6"/>
        <v>1140643695</v>
      </c>
      <c r="G42" s="45">
        <f t="shared" si="6"/>
        <v>342225132</v>
      </c>
      <c r="H42" s="45">
        <f t="shared" si="6"/>
        <v>554488266</v>
      </c>
      <c r="I42" s="45">
        <f t="shared" si="6"/>
        <v>-551569536</v>
      </c>
      <c r="J42" s="45">
        <f t="shared" si="6"/>
        <v>345143862</v>
      </c>
      <c r="K42" s="45">
        <f t="shared" si="6"/>
        <v>-22196560</v>
      </c>
      <c r="L42" s="45">
        <f t="shared" si="6"/>
        <v>-23730724</v>
      </c>
      <c r="M42" s="45">
        <f t="shared" si="6"/>
        <v>30658026</v>
      </c>
      <c r="N42" s="45">
        <f t="shared" si="6"/>
        <v>-15269258</v>
      </c>
      <c r="O42" s="45">
        <f t="shared" si="6"/>
        <v>635625154</v>
      </c>
      <c r="P42" s="45">
        <f t="shared" si="6"/>
        <v>-57476288</v>
      </c>
      <c r="Q42" s="45">
        <f t="shared" si="6"/>
        <v>39231671</v>
      </c>
      <c r="R42" s="45">
        <f t="shared" si="6"/>
        <v>617380537</v>
      </c>
      <c r="S42" s="45">
        <f t="shared" si="6"/>
        <v>-18109229</v>
      </c>
      <c r="T42" s="45">
        <f t="shared" si="6"/>
        <v>10035203</v>
      </c>
      <c r="U42" s="45">
        <f t="shared" si="6"/>
        <v>75200136</v>
      </c>
      <c r="V42" s="45">
        <f t="shared" si="6"/>
        <v>67126110</v>
      </c>
      <c r="W42" s="45">
        <f t="shared" si="6"/>
        <v>1014381251</v>
      </c>
      <c r="X42" s="45">
        <f t="shared" si="6"/>
        <v>1140643690</v>
      </c>
      <c r="Y42" s="45">
        <f t="shared" si="6"/>
        <v>-126262439</v>
      </c>
      <c r="Z42" s="46">
        <f>+IF(X42&lt;&gt;0,+(Y42/X42)*100,0)</f>
        <v>-11.069402312653832</v>
      </c>
      <c r="AA42" s="47">
        <f>+AA25-AA40</f>
        <v>1140643695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3387633765</v>
      </c>
      <c r="D45" s="18">
        <v>2421276</v>
      </c>
      <c r="E45" s="19">
        <v>3801200849</v>
      </c>
      <c r="F45" s="20">
        <v>3876661122</v>
      </c>
      <c r="G45" s="20">
        <v>3835513610</v>
      </c>
      <c r="H45" s="20">
        <v>15097018</v>
      </c>
      <c r="I45" s="20">
        <v>-434355537</v>
      </c>
      <c r="J45" s="20">
        <v>3416255091</v>
      </c>
      <c r="K45" s="20">
        <v>22350440</v>
      </c>
      <c r="L45" s="20">
        <v>75304549</v>
      </c>
      <c r="M45" s="20">
        <v>166333525</v>
      </c>
      <c r="N45" s="20">
        <v>263988514</v>
      </c>
      <c r="O45" s="20">
        <v>595316669</v>
      </c>
      <c r="P45" s="20">
        <v>27146138</v>
      </c>
      <c r="Q45" s="20">
        <v>156907079</v>
      </c>
      <c r="R45" s="20">
        <v>779369886</v>
      </c>
      <c r="S45" s="20">
        <v>26894784</v>
      </c>
      <c r="T45" s="20">
        <v>48626814</v>
      </c>
      <c r="U45" s="20">
        <v>23864214</v>
      </c>
      <c r="V45" s="20">
        <v>99385812</v>
      </c>
      <c r="W45" s="20">
        <v>4558999303</v>
      </c>
      <c r="X45" s="20">
        <v>3876661122</v>
      </c>
      <c r="Y45" s="20">
        <v>682338181</v>
      </c>
      <c r="Z45" s="48">
        <v>17.601182035946859</v>
      </c>
      <c r="AA45" s="22">
        <v>3876661122</v>
      </c>
    </row>
    <row r="46" spans="1:27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>
        <v>-28348</v>
      </c>
      <c r="P46" s="20">
        <v>-565524</v>
      </c>
      <c r="Q46" s="20"/>
      <c r="R46" s="20">
        <v>-593872</v>
      </c>
      <c r="S46" s="20"/>
      <c r="T46" s="20"/>
      <c r="U46" s="20"/>
      <c r="V46" s="20"/>
      <c r="W46" s="20">
        <v>-13973480</v>
      </c>
      <c r="X46" s="20"/>
      <c r="Y46" s="20">
        <v>-13973480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3375857228</v>
      </c>
      <c r="D48" s="51">
        <f>SUM(D45:D47)</f>
        <v>2421276</v>
      </c>
      <c r="E48" s="52">
        <f t="shared" si="7"/>
        <v>3801200849</v>
      </c>
      <c r="F48" s="53">
        <f t="shared" si="7"/>
        <v>3876661122</v>
      </c>
      <c r="G48" s="53">
        <f t="shared" si="7"/>
        <v>3828061491</v>
      </c>
      <c r="H48" s="53">
        <f t="shared" si="7"/>
        <v>10772600</v>
      </c>
      <c r="I48" s="53">
        <f t="shared" si="7"/>
        <v>-434355537</v>
      </c>
      <c r="J48" s="53">
        <f t="shared" si="7"/>
        <v>3404478554</v>
      </c>
      <c r="K48" s="53">
        <f t="shared" si="7"/>
        <v>21517834</v>
      </c>
      <c r="L48" s="53">
        <f t="shared" si="7"/>
        <v>75304549</v>
      </c>
      <c r="M48" s="53">
        <f t="shared" si="7"/>
        <v>165563060</v>
      </c>
      <c r="N48" s="53">
        <f t="shared" si="7"/>
        <v>262385443</v>
      </c>
      <c r="O48" s="53">
        <f t="shared" si="7"/>
        <v>595288321</v>
      </c>
      <c r="P48" s="53">
        <f t="shared" si="7"/>
        <v>26580614</v>
      </c>
      <c r="Q48" s="53">
        <f t="shared" si="7"/>
        <v>156907079</v>
      </c>
      <c r="R48" s="53">
        <f t="shared" si="7"/>
        <v>778776014</v>
      </c>
      <c r="S48" s="53">
        <f t="shared" si="7"/>
        <v>26894784</v>
      </c>
      <c r="T48" s="53">
        <f t="shared" si="7"/>
        <v>48626814</v>
      </c>
      <c r="U48" s="53">
        <f t="shared" si="7"/>
        <v>23864214</v>
      </c>
      <c r="V48" s="53">
        <f t="shared" si="7"/>
        <v>99385812</v>
      </c>
      <c r="W48" s="53">
        <f t="shared" si="7"/>
        <v>4545025823</v>
      </c>
      <c r="X48" s="53">
        <f t="shared" si="7"/>
        <v>3876661122</v>
      </c>
      <c r="Y48" s="53">
        <f t="shared" si="7"/>
        <v>668364701</v>
      </c>
      <c r="Z48" s="54">
        <f>+IF(X48&lt;&gt;0,+(Y48/X48)*100,0)</f>
        <v>17.240730617567763</v>
      </c>
      <c r="AA48" s="55">
        <f>SUM(AA45:AA47)</f>
        <v>3876661122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E38247-5610-442C-B204-5FD0C6F2FF55}"/>
</file>

<file path=customXml/itemProps2.xml><?xml version="1.0" encoding="utf-8"?>
<ds:datastoreItem xmlns:ds="http://schemas.openxmlformats.org/officeDocument/2006/customXml" ds:itemID="{CAB8B53C-2E9D-43CD-9283-3F74D26AA1F2}"/>
</file>

<file path=customXml/itemProps3.xml><?xml version="1.0" encoding="utf-8"?>
<ds:datastoreItem xmlns:ds="http://schemas.openxmlformats.org/officeDocument/2006/customXml" ds:itemID="{D660AE9C-E827-4573-8C34-881026344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2022-08-15T07:01:45Z</dcterms:created>
  <dcterms:modified xsi:type="dcterms:W3CDTF">2022-08-15T07:05:04Z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